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1_Žel.svršek a spodek\"/>
    </mc:Choice>
  </mc:AlternateContent>
  <xr:revisionPtr revIDLastSave="0" documentId="8_{DC27B9CD-F60C-48A5-A854-29C85038890B}" xr6:coauthVersionLast="43" xr6:coauthVersionMax="43" xr10:uidLastSave="{00000000-0000-0000-0000-000000000000}"/>
  <bookViews>
    <workbookView xWindow="28680" yWindow="-120" windowWidth="29040" windowHeight="15990" xr2:uid="{366AB92D-146A-4A1C-B5E9-1C5E6A16F1BE}"/>
  </bookViews>
  <sheets>
    <sheet name="SO 04-17-01_SO 04-17-01.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81" i="1" l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I148" i="1"/>
  <c r="O148" i="1" s="1"/>
  <c r="I144" i="1"/>
  <c r="O144" i="1" s="1"/>
  <c r="I140" i="1"/>
  <c r="O140" i="1" s="1"/>
  <c r="I136" i="1"/>
  <c r="O136" i="1" s="1"/>
  <c r="I132" i="1"/>
  <c r="O132" i="1" s="1"/>
  <c r="I128" i="1"/>
  <c r="O128" i="1" s="1"/>
  <c r="I124" i="1"/>
  <c r="O124" i="1" s="1"/>
  <c r="I119" i="1"/>
  <c r="O119" i="1" s="1"/>
  <c r="I115" i="1"/>
  <c r="O115" i="1" s="1"/>
  <c r="I111" i="1"/>
  <c r="O111" i="1" s="1"/>
  <c r="I107" i="1"/>
  <c r="O107" i="1" s="1"/>
  <c r="I103" i="1"/>
  <c r="O103" i="1" s="1"/>
  <c r="I99" i="1"/>
  <c r="O99" i="1" s="1"/>
  <c r="I95" i="1"/>
  <c r="O95" i="1" s="1"/>
  <c r="I91" i="1"/>
  <c r="O91" i="1" s="1"/>
  <c r="I87" i="1"/>
  <c r="O87" i="1" s="1"/>
  <c r="I83" i="1"/>
  <c r="O83" i="1" s="1"/>
  <c r="I79" i="1"/>
  <c r="O79" i="1" s="1"/>
  <c r="I75" i="1"/>
  <c r="O75" i="1" s="1"/>
  <c r="I70" i="1"/>
  <c r="O70" i="1" s="1"/>
  <c r="I66" i="1"/>
  <c r="O66" i="1" s="1"/>
  <c r="I62" i="1"/>
  <c r="O62" i="1" s="1"/>
  <c r="I58" i="1"/>
  <c r="O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8" i="1"/>
  <c r="O18" i="1" s="1"/>
  <c r="I14" i="1"/>
  <c r="O14" i="1" s="1"/>
  <c r="I10" i="1"/>
  <c r="O10" i="1" s="1"/>
  <c r="Q74" i="1" l="1"/>
  <c r="I74" i="1" s="1"/>
  <c r="Q9" i="1"/>
  <c r="I9" i="1" s="1"/>
  <c r="R74" i="1"/>
  <c r="O74" i="1" s="1"/>
  <c r="Q123" i="1"/>
  <c r="I123" i="1" s="1"/>
  <c r="Q152" i="1"/>
  <c r="I152" i="1" s="1"/>
  <c r="R123" i="1"/>
  <c r="O123" i="1" s="1"/>
  <c r="R9" i="1"/>
  <c r="O9" i="1" s="1"/>
  <c r="O153" i="1"/>
  <c r="R152" i="1" s="1"/>
  <c r="O152" i="1" s="1"/>
  <c r="I3" i="1" l="1"/>
  <c r="O2" i="1"/>
</calcChain>
</file>

<file path=xl/sharedStrings.xml><?xml version="1.0" encoding="utf-8"?>
<sst xmlns="http://schemas.openxmlformats.org/spreadsheetml/2006/main" count="614" uniqueCount="286">
  <si>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</si>
  <si>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</si>
  <si>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</si>
  <si>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</si>
  <si>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</si>
  <si>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</si>
  <si>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</si>
  <si>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</si>
  <si>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04-17-01.1</t>
  </si>
  <si>
    <t>0,00</t>
  </si>
  <si>
    <t>2</t>
  </si>
  <si>
    <t>O</t>
  </si>
  <si>
    <t>Objekt:</t>
  </si>
  <si>
    <t>SO 04-17-01</t>
  </si>
  <si>
    <t>TÚ Křižanov - Sklené nad Oslavou, železniční svršek</t>
  </si>
  <si>
    <t>15,00</t>
  </si>
  <si>
    <t>O1</t>
  </si>
  <si>
    <t>Rozpočet:</t>
  </si>
  <si>
    <t>21,00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</si>
  <si>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</si>
  <si>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</si>
  <si>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</si>
  <si>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</si>
  <si>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</si>
  <si>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</si>
  <si>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</si>
  <si>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</si>
  <si>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</si>
  <si>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</si>
  <si>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</si>
  <si>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</si>
  <si>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</si>
  <si>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</si>
  <si>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</si>
  <si>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</si>
  <si>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</si>
  <si>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</si>
  <si>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</si>
  <si>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</si>
  <si>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015210</t>
  </si>
  <si>
    <t/>
  </si>
  <si>
    <t>POPLATKY ZA LIKVIDACI ODPADŮ NEKONTAMINOVANÝCH - 17 01 01 ŽELEZNIČNÍ PRAŽCE BETONOVÉ</t>
  </si>
  <si>
    <t>T</t>
  </si>
  <si>
    <t>PP</t>
  </si>
  <si>
    <t>uložení vyřazených betonových pražců na skládku bez množství využitých do pražcové rovnaniny, viz tabulka výměr demontovaného materiálu a předkategorizace</t>
  </si>
  <si>
    <t>VV</t>
  </si>
  <si>
    <t>1: Dle technické zprávy, výkresových příloh projektové dokumentace, TKP staveb státních drah a výkazů materiálu projektu a souhrnných částí dokumentace stavby.  
2: ((5050+5580)ks-3039ks)*0.272t</t>
  </si>
  <si>
    <t>TS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</si>
  <si>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</si>
  <si>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015250</t>
  </si>
  <si>
    <t>POPLATKY ZA LIKVIDACI ODPADŮ NEKONTAMINOVANÝCH - 17 02 03 POLYETYLÉNOVÉ PODLOŽKY (ŽEL. SVRŠEK)</t>
  </si>
  <si>
    <t>uložení PE podložek na skládku, viz tabulka základních výměr</t>
  </si>
  <si>
    <t>1: Dle technické zprávy, výkresových příloh projektové dokumentace, TKP staveb státních drah a výkazů materiálu projektu a souhrnných částí dokumentace stavby.  
2: 3.404t</t>
  </si>
  <si>
    <t>015260</t>
  </si>
  <si>
    <t>POPLATKY ZA LIKVIDACI ODPADŮ NEKONTAMINOVANÝCH - 07 02 99 PRYŽOVÉ PODLOŽKY (ŽEL. SVRŠEK)</t>
  </si>
  <si>
    <t>uložení pryžcových podložek na skládku, viz tabulka výměr demontovaného materiálu</t>
  </si>
  <si>
    <t>1: Dle technické zprávy, výkresových příloh projektové dokumentace, TKP staveb státních drah a výkazů materiálu projektu a souhrnných částí dokumentace stavby.  
2: 7.660t</t>
  </si>
  <si>
    <t>015310</t>
  </si>
  <si>
    <t>POPLATKY ZA LIKVIDACI ODPADŮ NEKONTAMINOVANÝCH - 16 02 14 ELEKTROŠROT (VYŘAZENÁ EL. ZAŘÍZENÍ A PŘÍSTR. - AL, CU A VZ. KOVY)</t>
  </si>
  <si>
    <t>uložení na skládku kolejových propojek stykových</t>
  </si>
  <si>
    <t>1: Dle technické zprávy, výkresových příloh projektové dokumentace, TKP staveb státních drah a výkazů materiálu projektu a souhrnných částí dokumentace stavby.  
2: 23ks*0,002t</t>
  </si>
  <si>
    <t>015520</t>
  </si>
  <si>
    <t>POPLATKY ZA LIKVIDACI ODPADŮ NEBEZPEČNÝCH - 17 02 04* ŽELEZNIČNÍ PRAŽCE DŘEVĚNÉ</t>
  </si>
  <si>
    <t>viz tabulka výměr demontovaného materiálu a předkategorizace</t>
  </si>
  <si>
    <t>1: Dle technické zprávy, výkresových příloh projektové dokumentace, TKP staveb státních drah a výkazů materiálu projektu a souhrnných částí dokumentace stavby.  
2: 9ks*0,090t</t>
  </si>
  <si>
    <t>02940</t>
  </si>
  <si>
    <t>OSTATNÍ POŽADAVKY - VYPRACOVÁNÍ DOKUMENTACE</t>
  </si>
  <si>
    <t>KPL</t>
  </si>
  <si>
    <t>Vypracování dokumentace zajišťovacích značek a vypracování projektu PPK</t>
  </si>
  <si>
    <t>1: Dle technické zprávy, výkresových příloh projektové dokumentace, TKP staveb státních drah a výkazů materiálu projektu a souhrnných částí dokumentace stavby.  
2: 1</t>
  </si>
  <si>
    <t>zahrnuje veškeré náklady spojené s objednatelem požadovanými pracemi</t>
  </si>
  <si>
    <t>7</t>
  </si>
  <si>
    <t>02960</t>
  </si>
  <si>
    <t>OSTATNÍ POŽADAVKY - ODBORNÝ DOZOR</t>
  </si>
  <si>
    <t>obsahuje práce spojené se svařování do BK</t>
  </si>
  <si>
    <t>zahrnuje veškeré náklady spojené s objednatelem požadovaným dozorem</t>
  </si>
  <si>
    <t>8</t>
  </si>
  <si>
    <t>029611</t>
  </si>
  <si>
    <t>HOD</t>
  </si>
  <si>
    <t>práce spojené s kontrolou GPK, pevností upevňovadel</t>
  </si>
  <si>
    <t>1: Dle technické zprávy, výkresových příloh projektové dokumentace, TKP staveb státních drah a výkazů materiálu projektu a souhrnných částí dokumentace stavby.  
2: 400hod</t>
  </si>
  <si>
    <t>029711</t>
  </si>
  <si>
    <t>OSTAT POŽADAVKY - GEOT MONIT NA POVRCHU - MĚŘ (GEODET) BODY</t>
  </si>
  <si>
    <t>KUS</t>
  </si>
  <si>
    <t>Geometrické zajištění koleje-zajišťovací značky hřebové v zákl. TS, vč. geodetického zaměření</t>
  </si>
  <si>
    <t>1: Dle technické zprávy, výkresových příloh projektové dokumentace, TKP staveb státních drah a výkazů materiálu projektu a souhrnných částí dokumentace stavby.  
2: 237ks</t>
  </si>
  <si>
    <t>29</t>
  </si>
  <si>
    <t>R0001</t>
  </si>
  <si>
    <t>DOPRAVA BETONOVÝCH PŘEDPJATÝCH PRAŽCŮ DL. 2600 mm</t>
  </si>
  <si>
    <t>tkm</t>
  </si>
  <si>
    <t>doprava z místa výroby do místa stavby, viz tabulka výměr nového materiálu - délka koleje (bez koleje s výhybkovými pražci) / os.vzdálenost pražců (rozdělení "u") * hmotnost pražce  * požadovaná vzdálenost</t>
  </si>
  <si>
    <t>1: Dle technické zprávy, výkresových příloh projektové dokumentace, TKP staveb státních drah a výkazů materiálu projektu a souhrnných částí dokumentace stavby.  
2: (((((68.194926-62.409174)+(68.198524-62.409174))*1000)-(3*0.6+0.3))/0.6)*0.304t*150km</t>
  </si>
  <si>
    <t>položka obsahuje:   
dopravu materiálu z místa předání na montážní základnu (viz. podrobnosti dodávky materiálu uvedené v ZTP), položka neobsahuje nakládku materiálu na dopravní prostředky v místě předání, je součástí CNM . Množství se určí jako součin hmotnosti [t] a požadované vzdálenosti [km]</t>
  </si>
  <si>
    <t>30</t>
  </si>
  <si>
    <t>R0002</t>
  </si>
  <si>
    <t>DOPRAVA KOLEJNIC 60 E2 Z OCELI R260</t>
  </si>
  <si>
    <t>doprava z místa výroby do místa stavby, viz tabulka výměr nového materiálu - délka koleje s kolejnicemi 60 E2 R260 * hmotnost délky metru kolejnice * požadovaná vzdálenost</t>
  </si>
  <si>
    <t>1: Dle technické zprávy, výkresových příloh projektové dokumentace, TKP staveb státních drah a výkazů materiálu projektu a souhrnných částí dokumentace stavby.  
2: (((1885.752m*2+1200m)+(1889.350m*2+1200m))*0,06)t*300km</t>
  </si>
  <si>
    <t>31</t>
  </si>
  <si>
    <t>R0003</t>
  </si>
  <si>
    <t>DOPRAVA KOLEJNIC 60 E2 Z OCELI R350HT</t>
  </si>
  <si>
    <t>doprava z místa výroby do místa stavby, viz tabulka výměr nového materiálu - délka koleje s kolejnicemi 60 E2 R350HT * hmotnost délky metru kolejnice * požadovaná vzdálenost</t>
  </si>
  <si>
    <t>1: Dle technické zprávy, výkresových příloh projektové dokumentace, TKP staveb státních drah a výkazů materiálu projektu a souhrnných částí dokumentace stavby.  
2: (((2700m*2+1200m)+(2700m*2+1200m))*0,06t)*290km</t>
  </si>
  <si>
    <t>položka obsahuje:   
dopravu materiálu z místa předání na montážní základnu (viz. podrobnosti dodávky materiálu uvedené v ZTP), včetně manipulace s materiálem (položka neobsahuje nakládku materiálu na dopravní prostředky, je součástí CNM) . Množství se určí jako součin hmotnosti [t] a požadované vzdálenosti [km]</t>
  </si>
  <si>
    <t>32</t>
  </si>
  <si>
    <t>R015150</t>
  </si>
  <si>
    <t>POPLATKY ZA LIKVIDACI ODPADŮ NEKONTAMINOVANÝCH - 17 05 08 ŠTĚRK Z KOLEJIŠTĚ (ODPAD PO RECYKLACI), vč. dopravy odpadu na skládku, dle cenové nabídky dopravce</t>
  </si>
  <si>
    <t>95% celkového množství kolejového lože předpokládáno čisté + množství z doplnění lože z provizorní koleje (pol.č. 513550), 40% z tohoto množství je přepdokládáno s využitím po recyklaci do konstrukčních vrstev jako ŠD fr. 0/32 mm, zbylá část je odpad</t>
  </si>
  <si>
    <t>1: Dle technické zprávy, výkresových příloh projektové dokumentace, TKP staveb státních drah a výkazů materiálu projektu a souhrnných částí dokumentace stavby.  
2: ((0.95*23188.383m3+2110.704m3)-0.4*(0.95*23188.383m3+2110.704m3))*2.135</t>
  </si>
  <si>
    <t>1. Položka obsahuje:    
 – veškeré poplatky provozovateli skládky, recyklační linky nebo jiného zařízení na zpracování nebo likvidaci odpadů související s převzetím, uložením, zpracováním nebo likvidací odpadu    
 – náklady spojené s dopravou odpadu z místa stavby na místo převzetí provozovatelem skládky, recyklační linky nebo jiného zařízení na zpracování nebo likvidaci odpadů    
2. Způsob měření:    
Tunou se rozumí hmotnost odpadu vytříděného v souladu se zákonem č. 185/2001 Sb., o nakládání s odpady, v platném znění.</t>
  </si>
  <si>
    <t>33</t>
  </si>
  <si>
    <t>R015280</t>
  </si>
  <si>
    <t>POPLATKY ZA LIKVIDACI ODPADŮ NEKONTAMINOVANÝCH - 17 04 05 ŽELEZNÝ ŠROT - NEOCEŇOVAT</t>
  </si>
  <si>
    <t>vyřazené kolejnice a drobné kolejivo - NEOCEŇOVAT!, viz tabulka výměr nového materiálu</t>
  </si>
  <si>
    <t>1: Dle technické zprávy, výkresových příloh projektové dokumentace, TKP staveb státních drah a výkazů materiálu projektu a souhrnných částí dokumentace stavby.  
2: 795t</t>
  </si>
  <si>
    <t>34</t>
  </si>
  <si>
    <t>R015510.1</t>
  </si>
  <si>
    <t>POPLATKY ZA LIKVIDACI ODPADŮ NEBEZPEČNÝCH - 17 05 07 LOKÁLNĚ ZNEČIŠTĚNÝ ŠTĚRK A ZEMINA Z KOLEJIŠTĚ (N), vč. dopravy odpadu na skládku, dle cenové nabídky doprav</t>
  </si>
  <si>
    <t>5% z celkového množství stávajícího kolejového lože předpokládáno jako nebezpečný odpad</t>
  </si>
  <si>
    <t>1: Dle technické zprávy, výkresových příloh projektové dokumentace, TKP staveb státních drah a výkazů materiálu projektu a souhrnných částí dokumentace stavby.  
2: (23188.383m3*2.135)*0.05</t>
  </si>
  <si>
    <t>35</t>
  </si>
  <si>
    <t>R029511</t>
  </si>
  <si>
    <t>OSTATNÍ POŽADAVKY - KONTROLA GPK MĚŘÍCÍM VOZEM</t>
  </si>
  <si>
    <t>KM</t>
  </si>
  <si>
    <t>kontrola GPK obou kolejí + provizorní koleje</t>
  </si>
  <si>
    <t>1: Dle technické zprávy, výkresových příloh projektové dokumentace, TKP staveb státních drah a výkazů materiálu projektu a souhrnných částí dokumentace stavby.  
2: (68.194926-62.382746)km+(68.198524-62.38276)km+(62.964312-62.387617)km</t>
  </si>
  <si>
    <t>zahrnuje veškeré náklady spojené s objednatelem požadovanými pracemi - Kompletní provedení měření GPK měřícím vozem dle TKP staveb státních drah včetně předání 2 paré záznamu měření. Včetně všech nezbytných nákladů na provedení, včetně přepravy měřícího vozu z domovského stanoviště tam i zpět.</t>
  </si>
  <si>
    <t>Komunikace:</t>
  </si>
  <si>
    <t>512550</t>
  </si>
  <si>
    <t>KOLEJOVÉ LOŽE - ZŘÍZENÍ Z KAMENIVA HRUBÉHO DRCENÉHO (ŠTĚRK)</t>
  </si>
  <si>
    <t>M3</t>
  </si>
  <si>
    <t>fr. 31,5/63, změřeno z příčných řezů, viz tabulka základních výměr</t>
  </si>
  <si>
    <t>1: Dle technické zprávy, výkresových příloh projektové dokumentace, TKP staveb státních drah a výkazů materiálu projektu a souhrnných částí dokumentace stavby.  
2: 27367.628m3</t>
  </si>
  <si>
    <t>1. Položka obsahuje:    
 – dodávku, dopravu a uložení kameniva předepsané specifikace a frakce v požadované míře zhutnění    
2. Položka neobsahuje:    
 X    
3. Způsob měření:    
Měří se objem kolejového lože v projektovaném profilu.</t>
  </si>
  <si>
    <t>11</t>
  </si>
  <si>
    <t>513550</t>
  </si>
  <si>
    <t>KOLEJOVÉ LOŽE - DOPLNĚNÍ Z KAMENIVA HRUBÉHO DRCENÉHO (ŠTĚRK)</t>
  </si>
  <si>
    <t>fr. 31.5/63, doplnění kolejového lože pro kolej v místě mostního provizoria, délka SVÚ * průměrná plocha KL</t>
  </si>
  <si>
    <t>12</t>
  </si>
  <si>
    <t>514000</t>
  </si>
  <si>
    <t>KOLEJOVÉ LOŽE - PROČIŠTĚNÍ</t>
  </si>
  <si>
    <t>pročíštění kolejového lože pro snížení převýšení provizorní koleje, délka pročištění * průměrná plocha KL</t>
  </si>
  <si>
    <t>1. Položka obsahuje:    
 – veškeré práce a materiál obsažený v názvu položky    
2. Položka neobsahuje:    
 – případné doplnění lože, vykazuje se položkami 5135x0    
 – poplatek za likvidaci odpadů (nacení se dle SSD 0)    
3. Způsob měření:    
Měří se metr krychlový kolejového lože ve stavu před pročištěním, tj. před odečtením odpadního materiálu.</t>
  </si>
  <si>
    <t>13</t>
  </si>
  <si>
    <t>52X000</t>
  </si>
  <si>
    <t>KOLEJ ZPĚTNĚ NAMONTOVANÁ Z VYZÍSKANÉHO MATERIÁLU</t>
  </si>
  <si>
    <t>M</t>
  </si>
  <si>
    <t>zpětné vložení kolejového roštu na záhlaví ŽST Křižanov v místě rekonstrukce pouze železničního spodku + zpetné položení kolejových polí v případě provizorní koleje; délka koleje na záhlaví ŽST Křižanov + délka provizorní koleje</t>
  </si>
  <si>
    <t>1: Dle technické zprávy, výkresových příloh projektové dokumentace, TKP staveb státních drah a výkazů materiálu projektu a souhrnných částí dokumentace stavby.  
2: (62.409174-62.382746)km*1000*2+(62.925000-62.700000)km*1000</t>
  </si>
  <si>
    <t>1. Položka obsahuje:    
 – ověření kvality vyzískaných materiálů s případnou regenerací do předpisového stavu    
 – defektoskopické zkoušky kolejnic, jsou-li vyžadovány    
 – dopravu smontovaných kolejových polí nebo součástí z montážní základny na místo určení, pokud si to zvolená technologie pokládky vyžaduje    
 – zřízení koleje pomocí kolejových polí za použití vhodného kladecího prostředku    
 – sespojkování kolejových polí bez jejich svaření    
 – směrovou a výškovou úpravu koleje do předepsané polohy včetně stabilizace kolejového lože    
 – očištění a naolejování spojkových a svěrkových šroubů před zahájením provozu    
 – pomocné a dokončovací práce    
 – případné ztížení práce při překážách na jedné nebo obou stranách, v tunelu i při rekonstrukcích    
2. Položka neobsahuje:    
 – zřízení kolejového lože    
 – svařování kolejnic do bezstykové koleje    
 – broušení koleje    
 – případnou dodávku a montáž pražcových kotev    
 – následnou úpravu směrového a výškového uspořádání koleje    
3. Způsob měření:    
Měří se délka koleje ve smyslu ČSN 73 6360, tj. v ose koleje.</t>
  </si>
  <si>
    <t>14</t>
  </si>
  <si>
    <t>542121</t>
  </si>
  <si>
    <t>SMĚROVÉ A VÝŠKOVÉ VYROVNÁNÍ KOLEJE NA PRAŽCÍCH BETONOVÝCH DO 0,05 M</t>
  </si>
  <si>
    <t>SVÚ v místě provizorní koleje, bez délky snášeného a zpětně navráceného roštu, 2x průjezd ASP</t>
  </si>
  <si>
    <t>1: Dle technické zprávy, výkresových příloh projektové dokumentace, TKP staveb státních drah a výkazů materiálu projektu a souhrnných částí dokumentace stavby.  
2: ((62.964312-62.387617)*1000-225m)*2</t>
  </si>
  <si>
    <t>1. Položka obsahuje:    
 – podbíjení pražců, vyrovnání nivelety stávající koleje nebo výhybkové konstrukce do 50 mm při zapojování na novostavbu (přechodový úsek)    
 – příplatky za ztížené podmínky při práci v koleji, např. překážky po stranách koleje, práci v tunelu apod.    
2. Položka neobsahuje:    
 – případné doplnění štěrkového lože    
3. Způsob měření:    
Měří se délka koleje ve smyslu ČSN 73 6360, tj. v ose koleje.</t>
  </si>
  <si>
    <t>15</t>
  </si>
  <si>
    <t>544311</t>
  </si>
  <si>
    <t>IZOLOVANÝ STYK LEPENÝ STANDARDNÍ DÉLKY (3,4-8,0 M), TEPELNĚ OPRACOVANÝ, TVARU 60 E2 NEBO R 65</t>
  </si>
  <si>
    <t>viz schéma izolace kolejiště a tabuka LIS</t>
  </si>
  <si>
    <t>1: Dle technické zprávy, výkresových příloh projektové dokumentace, TKP staveb státních drah a výkazů materiálu projektu a souhrnných částí dokumentace stavby.  
2: 34ks</t>
  </si>
  <si>
    <t>1. Položka obsahuje:    
 – dodání a zabudování LISu požadované délky    
 – výměnu nebo doplnění podložek, spojkových šroubů, svěrkových šroubů, matic a dvojitých pružných kroužků ap.    
 – defektoskopickou zkoušku kolejnic lepeného izolovaného styku, je-li požadována    
2. Položka neobsahuje:    
 – demontáž stávajícího lepeného izolovaného styku nebo běžné kolejnice,ocení se položkami SD 965    
 – řezání koleje    
 – případnou úpravu pražců    
 – zavaření LISu do bezstykové koleje,ocení se položkamiSD 545 pro svary jednotlivé    
3. Způsob měření:    
Udává se počet kusů izolovaného styku libovolné délky v každém kolejnicovém pasu. V běžné koleji jsou tyto IS zpravidla v párech.</t>
  </si>
  <si>
    <t>16</t>
  </si>
  <si>
    <t>545111</t>
  </si>
  <si>
    <t>SVAR KOLEJNIC (STEJNÉHO TVARU) 60 E2, R 65 JEDNOTLIVĚ</t>
  </si>
  <si>
    <t>svary pro vevaření LISů, závěrné svary BK</t>
  </si>
  <si>
    <t>1: Dle technické zprávy, výkresových příloh projektové dokumentace, TKP staveb státních drah a výkazů materiálu projektu a souhrnných částí dokumentace stavby.  
2: 34*2+4ks</t>
  </si>
  <si>
    <t>Jednotlivým svarem se rozumí svar, který splňuje některé z následujících kriterií:    
– počet svarů v jednom objektu je menší než 20 ks    
– při vevařování lepených izolovaných styků a dilatačních zařízení do kolejí    
– závěrný svar při zřizování bezstykové koleje ve smyslu předpisu S3/2    
Svar, který nesplňuje ani jedno z výše uvedených kriterií, je svar průběžný    
1. Položka obsahuje:  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  
– úpravu kolejového lože pro nasazení formy, zpětnou úprava do profilu    
 – svaření kolejnic nebo části výhybek, opracování a obroušení svaru    
 – úprava koleje nebo výhybkové konstrukce do stavu před svařováním    
 – příplatky za ztížené podmínky při práci v koleji, např. překážky po stranách koleje, práci v tunelu ap.    
2. Položka neobsahuje:    
 – případné řezání koleje    
3. Způsob měření:    
Udává se počet kusů kompletní konstrukce nebo práce.</t>
  </si>
  <si>
    <t>17</t>
  </si>
  <si>
    <t>545112</t>
  </si>
  <si>
    <t>SVAR KOLEJNIC (STEJNÉHO TVARU) 60 E2, R 65 SPOJITĚ</t>
  </si>
  <si>
    <t>viz tabulka výměr nového materiálu</t>
  </si>
  <si>
    <t>1: Dle technické zprávy, výkresových příloh projektové dokumentace, TKP staveb státních drah a výkazů materiálu projektu a souhrnných částí dokumentace stavby.  
2: ((1885.752/75)*2+(2700/30)*2+(1200/30)*2;1)+((1889.350/75)*2+(2700/30)*2+(1200/30)*2;1)</t>
  </si>
  <si>
    <t>18</t>
  </si>
  <si>
    <t>549111</t>
  </si>
  <si>
    <t>BROUŠENÍ KOLEJE A VÝHYBEK</t>
  </si>
  <si>
    <t>preventivní broušení koleje, délka celého úseku (obou kolejí)</t>
  </si>
  <si>
    <t>1: Dle technické zprávy, výkresových příloh projektové dokumentace, TKP staveb státních drah a výkazů materiálu projektu a souhrnných částí dokumentace stavby.  
2: ((68.194926-62.382746)+(68.198524-62.382746))*1000</t>
  </si>
  <si>
    <t>1. Položka obsahuje:    
 – přípravné práce, zejména odstraňování překážek v koleji a výhybce, např. odstranění kolejových propojek, ukolejnění ap.    
 – vlastní broušení a související práce a materiál, např. brusivo    
 – dokončovací práce, zejména zpětná montáž odstraněného zařízení, např. kolejových propojek, ukolejnění ap.    
 – dopravu brousící soupravy a doprovodných vozů na místo broušení a zpět    
 – příplatky za ztížené podmínky při práci v koleji, např. překážky po stranách koleje, práci v tunelu ap.    
2. Položka neobsahuje:    
 X    
3. Způsob měření:    
Měří se délka koleje ve smyslu ČSN 73 6360, tj. v ose koleje.</t>
  </si>
  <si>
    <t>19</t>
  </si>
  <si>
    <t>549510</t>
  </si>
  <si>
    <t>ŘEZÁNÍ KOLEJNIC BEZ OHLEDU NA TVAR</t>
  </si>
  <si>
    <t>rozřezání koleje na 20 m dlouhá kolejová pole (kolej č.1, kolej č. 2 (snášení části provizorní koleje zahrnuto v koleji č. 2 - následně bude kolej stykovaná, nebude nutno rozřezávat), řezání kolejnic pro vevaření LISů</t>
  </si>
  <si>
    <t>1: Dle technické zprávy, výkresových příloh projektové dokumentace, TKP staveb státních drah a výkazů materiálu projektu a souhrnných částí dokumentace stavby.  
2: (((68.194926-62.382746)+(68.198524-62.382746)*1000)/20m)*2+34ks*2ks</t>
  </si>
  <si>
    <t>1. Položka obsahuje:    
 – veškeré práce a materiály spojené s řezáním kolejnic    
 – příplatky za ztížené podmínky při práci v koleji, např. překážky po stranách koleje, práci v tunelu apod.    
2. Položka neobsahuje:    
 X    
3. Způsob měření:    
Udává se počet kusů kompletní konstrukce nebo práce.</t>
  </si>
  <si>
    <t>36</t>
  </si>
  <si>
    <t>R524352</t>
  </si>
  <si>
    <t>KOLEJ 60 E2, ROZD. ""U"", BEZSTYKOVÁ, PR. BET. BEZPODKLADNICOVÝ, UP. PRUŽNÉ, (BEZ DODÁVKY KOLEJNICE A PRAŽCŮ - SŽDC)</t>
  </si>
  <si>
    <t>zřízení kolejí č. 1 a č. 2 bez dodávky materiálu mínus kolej s výhybkovými pražci</t>
  </si>
  <si>
    <t>1: Dle technické zprávy, výkresových příloh projektové dokumentace, TKP staveb státních drah a výkazů materiálu projektu a souhrnných částí dokumentace stavby.  
2: ((68.194926-62.409174)+(68.198524-62.409174))km*1000-(3*0.6+0.3)m</t>
  </si>
  <si>
    <t>1. Položka obsahuje:    
 – defektoskopické zkoušky kolejnic, jsou-li vyžadovány    
 – montáž kolejových polí ze součástí železničního svršku uvedených typů na montážní základně, popř. přímo na staveništi nebo strojní linkou    
 – dopravu smontovaných kolejových polí nebo součástí z montážní základny na místo určení, pokud si to zvolená technologie pokládky vyžaduje    
 – zřízení koleje pomocí kolejových polí za použití vhodného kladecího prostředku    
 – sespojkování kolejových polí bez jejich svaření    
 – směrovou a výškovou úpravu koleje do předepsané polohy včetně stabilizace kolejového lože    
 – očištění a naolejování spojkových a svěrkových šroubů před zahájením provozu    
 – pomocné a dokončovací práce    
 – případné ztížení práce při překážách na jedné nebo obou stranách, v tunelu i při rekonstrukcích    
2. Položka neobsahuje:    
 – materiál uvedeného typu kolejnic a vystrojených pražců určeného typu v uvedeném rozdělení pro normální rozchod kolejí (1435 mm) (viz. podrobvnosti dodávky materiálu uvedené v ZTP)    
 – dopravu materiálu z místa předání na montážní základnu (viz. podrobnosti dodávky materiálu uvedené v ZTP, doprava z místa předání na montážní základnu je uvedena v samostatné položce)    
 – zřízení kolejového lože    
 – svařování kolejnic do bezstykové koleje    
 – broušení koleje    
 – případnou dodávku a montáž pražcových kotev    
 – následnou úpravu směrového a výškového uspořádání koleje    
3. Způsob měření:    
Měří se délka koleje ve smyslu ČSN 73 6360, tj. v ose koleje</t>
  </si>
  <si>
    <t>37</t>
  </si>
  <si>
    <t>R524372</t>
  </si>
  <si>
    <t>KOLEJ 60 E2 DLOUHÉ PASY, ROZD. ""U"", BEZSTYKOVÁ, PR. BET. VÝHYBKOVÝ KRÁTKÝ, UP. PRUŽNÉ (BEZ DODÁVKY KOLEJNIC - SŽDC)</t>
  </si>
  <si>
    <t>zřízení koleje na výhybkových pražcích před výhybkou č. 1 v koleji č. 1 před žst. Sklené nad Oslavou - položka neobsahuje dodávku kolejnic</t>
  </si>
  <si>
    <t>1: Dle technické zprávy, výkresových příloh projektové dokumentace, TKP staveb státních drah a výkazů materiálu projektu a souhrnných částí dokumentace stavby.  
2: 3*0,6m+0,3m</t>
  </si>
  <si>
    <t>1. Položka obsahuje:  
 – defektoskopické zkoušky kolejnic, jsou-li vyžadovány  
 – dodávku uvedeného typu pražců,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materiál uvedeného typu kolejnic (viz. podrobnosti dodávky materiálu uvedené v ZTP)  
 – zřízení kolejového lože  
 –  dopravu kolejnic z místa předání na montážní základnu (viz. podrobnosti dodávky materiálu uvedené v ZTP, doprava z místa předání na montážní základnu je uvedena v samostatní položce)  
 – svařování kolejnic do bezstykové koleje 
 – broušení koleje  
 – případnou dodávku a montáž pražcových kotev  
 – následnou úpravu směrového a výškového uspořádání koleje  
3. Způsob měření:  
Měří se délka koleje ve smyslu ČSN 73 6360, tj. v ose koleje.</t>
  </si>
  <si>
    <t>Přidružená stavební výroba:</t>
  </si>
  <si>
    <t>20</t>
  </si>
  <si>
    <t>75C777</t>
  </si>
  <si>
    <t>INFORMAČNÍ BOD AVV - MONTÁŽ</t>
  </si>
  <si>
    <t>zpětná motnáž původních AVV, viz tabulka MIB</t>
  </si>
  <si>
    <t>1: Dle technické zprávy, výkresových příloh projektové dokumentace, TKP staveb státních drah a výkazů materiálu projektu a souhrnných částí dokumentace stavby.  
2: 4ks*2ks</t>
  </si>
  <si>
    <t>1. Položka obsahuje:    
 – vyměření místa umístění, montáž informačního bodu AVV    
 – montáž informačního bodu AVV se všemi pomocnými a doplňujícími pracemi a součástmi, případné použití mechanizmů, včetně dopravy ze skladu k místu montáže    
2. Položka neobsahuje:    
 X    
3. Způsob měření:    
Udává se počet kusů kompletní konstrukce nebo práce.</t>
  </si>
  <si>
    <t>21</t>
  </si>
  <si>
    <t>75C778</t>
  </si>
  <si>
    <t>INFORMAČNÍ BOD AVV - DEMONTÁŽ</t>
  </si>
  <si>
    <t>Demontáž původních AVV, viz tabulka MIB, 2 ks budou demontovány a následně předány správci</t>
  </si>
  <si>
    <t>1: Dle technické zprávy, výkresových příloh projektové dokumentace, TKP staveb státních drah a výkazů materiálu projektu a souhrnných částí dokumentace stavby.  
2: 5ks*2ks</t>
  </si>
  <si>
    <t>1. Položka obsahuje:    
 – demontáž informačního bodu AVV podle typu daného položkou    
 – demontáž informačního bodu AVV se všemi pomocnými a doplňujícími pracemi a součástmi, případné použití mechanizmů, včetně dopravy z místa demontáže do skladu    
 – naložení vybouraného materiálu na dopravní prostředek    
 – odvoz vybouraného materiálu do skladu nebo na likvidaci    
2. Položka neobsahuje:    
 – poplatek za likvidaci odpadů (nacení se dle SSD 0)    
3. Způsob měření:    
Udává se počet kusů kompletní konstrukce nebo práce.</t>
  </si>
  <si>
    <t>38</t>
  </si>
  <si>
    <t>R75C771</t>
  </si>
  <si>
    <t>INFORMAČNÍ BOD AVV - DODÁVKA UPEVŇOVACÍCH SOUČÁSTÍ</t>
  </si>
  <si>
    <t>dodávka upevňovacích součástí pro pražec B91 na původní informační bod AVV, viz tabulka MIB</t>
  </si>
  <si>
    <t>1. Položka obsahuje:    
 – dodávku nových upevňovacích součástí pro pražec B91 pro původní informační bod AVV a dopravu do staveništního skladu    
2. Položka neobsahuje:    
– dodávku informačního bodu AVV     
3. Způsob měření:    
Udává se počet kusů kompletní konstrukce nebo práce.</t>
  </si>
  <si>
    <t>39</t>
  </si>
  <si>
    <t>R75C771.1</t>
  </si>
  <si>
    <t>INFORMAČNÍ BOD AVV - AKTUALIZACE (ADRES) DATABÁZE MIB A AKTUALIZACE MAPY TRATĚ V PALUBNÍ ČÁSTI SYSTÉMU AVV</t>
  </si>
  <si>
    <t>viz tabulka MIB</t>
  </si>
  <si>
    <t>1: Dle technické zprávy, výkresových příloh projektové dokumentace, TKP staveb státních drah a výkazů materiálu projektu a souhrnných částí dokumentace stavby.  
2: 8ks</t>
  </si>
  <si>
    <t>1. Položka obsahuje:    
 - veškeré práce obsažené v názvu položky    
2. Položka neobsahuje:    
 X    
3. Způsob měření:    
Udává se počet kusů kompletní konstrukce nebo práce.</t>
  </si>
  <si>
    <t>40</t>
  </si>
  <si>
    <t>R75C871</t>
  </si>
  <si>
    <t>KOLEJOVÁ PROPOJKA STYKOVÁ - DODÁVKA</t>
  </si>
  <si>
    <t>vodivé propojení provizorní stykované koleje (20 m dlouhá kolejová pole)</t>
  </si>
  <si>
    <t>1: Dle technické zprávy, výkresových příloh projektové dokumentace, TKP staveb státních drah a výkazů materiálu projektu a souhrnných částí dokumentace stavby.  
2: (((62.925000-62.700000)km*1000)/20m)*2ks</t>
  </si>
  <si>
    <t>1. Položka obsahuje:    
 – dodávka kolejové propojky stykové (do 3 lan) podle typu a potřebné délky včetně potřebného pomocného materiálu a dopravy do staveništního skladu    
 – dodávku kolejové propojky stykové včetně pomocného materiálu, dopravu do staveništního skladu    
2. Položka neobsahuje:    
 X    
3. Způsob měření:    
Udává se počet kusů kompletní konstrukce nebo práce.</t>
  </si>
  <si>
    <t>41</t>
  </si>
  <si>
    <t>R75C877</t>
  </si>
  <si>
    <t>KOLEJOVÁ PROPOJKA STYKOVÁ - MONTÁŽ</t>
  </si>
  <si>
    <t>1. Položka obsahuje:    
 – rozměření místa připojení, případné vyvrtání otvorů, montáž kolejové propojky stykové    
 – montáž kolejové propojky stykové (do 3 lan) se všemi pomocnými a doplňujícími pracemi a součástmi, případné použití mechanizmů, včetně dopravy ze skladu k místu montáže    
2. Položka neobsahuje:    
 X    
3. Způsob měření:    
Udává se počet kusů kompletní konstrukce nebo práce.</t>
  </si>
  <si>
    <t>42</t>
  </si>
  <si>
    <t>R75C878</t>
  </si>
  <si>
    <t>KOLEJOVÁ PROPOJKA STYKOVÁ- DEMONTÁŽ</t>
  </si>
  <si>
    <t>1. Položka obsahuje:    
 – demontáž kolejové propojky stykové (do 3 lan) dle typu daného položkou    
 – demontáž kolejové propojky stykové se všemi pomocnými a doplňujícími pracemi a součástmi, případné použití mechanizmů, včetně dopravy z místa demontáže do skladu    
 – naložení vybouraného materiálu na dopravní prostředek    
 – odvoz vybouraného materiálu do skladu nebo na likvidaci    
2. Položka neobsahuje:    
 – poplatek za likvidaci odpadů (nacení se dle SSD 0)    
3. Způsob měření:    
Udává se počet kusů kompletní konstrukce nebo práce.</t>
  </si>
  <si>
    <t>Ostatní práce:</t>
  </si>
  <si>
    <t>22</t>
  </si>
  <si>
    <t>925120</t>
  </si>
  <si>
    <t>DRÁŽNÍ STEZKY Z DRTI TL. PŘES 50 MM</t>
  </si>
  <si>
    <t>M2</t>
  </si>
  <si>
    <t>úprava drážní stezky v místě uzavřeného kolejového lože (5 m za krajní výhybkou na záhlaví ŽST Křižanov a ŽST Sklené nad Oslavou), fr. 4/16 tl. 100 mm</t>
  </si>
  <si>
    <t>1: Dle technické zprávy, výkresových příloh projektové dokumentace, TKP staveb státních drah a výkazů materiálu projektu a souhrnných částí dokumentace stavby.  
2: (5m*1.3m)*2*2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</si>
  <si>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2. Položka neobsahuje:    
 – výplň pod drážní stezkou mezi kolejovým ložem sousedních kolejí, nacení se položkami ve sd 51    
3. Způsob měření:    
Měří se horní pochozí plocha bez ohledu na tvar dosypávek pod drážní stezkou.</t>
  </si>
  <si>
    <t>23</t>
  </si>
  <si>
    <t>965010</t>
  </si>
  <si>
    <t>ODSTRANĚNÍ KOLEJOVÉHO LOŽE A DRÁŽNÍCH STEZEK</t>
  </si>
  <si>
    <t>viz tabulka základních výměr</t>
  </si>
  <si>
    <t>1: Dle technické zprávy, výkresových příloh projektové dokumentace, TKP staveb státních drah a výkazů materiálu projektu a souhrnných částí dokumentace stavby.  
2: 23188.383m3</t>
  </si>
  <si>
    <t>1. Položka obsahuje:    
 – odstranění kolejového lože ručně nebo mechanizací, a to po nebo bez sejmutí kolejového roštu    
 – příplatky za ztížené podmínky při práci v kolejišti, např. za překážky na straně koleje apod.    
 – naložení vybouraného materiálu na dopravní prostředek    
2. Položka neobsahuje:    
 – odvoz vybouraného materiálu do skladu nebo na likvidaci    
 – poplatky za likvidaci odpadů, nacení se položkami ze ssd 0    
3. Způsob měření:    
Měří se metry krychlové odtěženého kolejového lože v ulehlém (původním) stavu.</t>
  </si>
  <si>
    <t>24</t>
  </si>
  <si>
    <t>965023</t>
  </si>
  <si>
    <t>ODSTRANĚNÍ KOLEJOVÉHO LOŽE A DRÁŽNÍCH STEZEK - ODVOZ NA RECYKLACI</t>
  </si>
  <si>
    <t>M3KM</t>
  </si>
  <si>
    <t>odvoz kolejového lože na recyklační základnu</t>
  </si>
  <si>
    <t>1: Dle technické zprávy, výkresových příloh projektové dokumentace, TKP staveb státních drah a výkazů materiálu projektu a souhrnných částí dokumentace stavby.  
2: 23188.383m3*10km</t>
  </si>
  <si>
    <t>1. Položka obsahuje:    
 – odvoz jakýmkoliv dopravním prostředkem a složení    
 – případné překládky na trase    
2. Položka neobsahuje:    
 – naložení vybouraného materiálu na dopravní prostředek (je zahrnuto ve zdrojové položce)    
 – poplatky za likvidaci odpadů, nacení se položkami ze ssd 0    
3. Způsob měření:    
Výměra je součtem součinů metrů krychlových vytěženého v rostlém (původním) stavu nebo vybouraného materiálu a jednotlivých vzdáleností v kilometrech.</t>
  </si>
  <si>
    <t>25</t>
  </si>
  <si>
    <t>965111</t>
  </si>
  <si>
    <t>DEMONTÁŽ KOLEJE NA BETONOVÝCH PRAŽCÍCH DO KOLEJOVÝCH POLÍ</t>
  </si>
  <si>
    <t>demontáž stávající zrekonstruované koleje za žst. Křižanov + demontáž koleje v místě mostního provizoria</t>
  </si>
  <si>
    <t>1: Dle technické zprávy, výkresových příloh projektové dokumentace, TKP staveb státních drah a výkazů materiálu projektu a souhrnných částí dokumentace stavby.  
2: (62.409174-62.382746)km*1000*2+(62.925000-62.700000)*1000</t>
  </si>
  <si>
    <t>(Položka určena víceméně pro vyjmutí a zpětné vložení, např. v provizorních stavech.)    
1. Položka obsahuje:    
 – uvolnění kolejového roštu z kolejového lože    
 – odstranění kolejnicových propojek, uzemnění a jiného vybavení    
 – případné rozřezání kolejového roštu    
 – úplné rozebrání koleje v místě demontáže do kolejových polí a jejich hrubé očištění    
 – přeložení na vhodnou deponii v blízkosti místa demontáže, popř. naložení na dopravní prostředek    
 – příplatky za ztížené podmínky při práci v kolejišti, např. za překážky na straně koleje apod.    
2. Položka neobsahuje:    
 X    
3. Způsob měření:    
Měří se délka koleje ve smyslu ČSN 73 6360, tj. v ose koleje.</t>
  </si>
  <si>
    <t>26</t>
  </si>
  <si>
    <t>965113</t>
  </si>
  <si>
    <t>DEMONTÁŽ KOLEJE NA BETONOVÝCH PRAŽCÍCH DO KOLEJOVÝCH POLÍ S ODVOZEM NA MONTÁŽNÍ ZÁKLADNU S NÁSLEDNÝM ROZEBRÁNÍM</t>
  </si>
  <si>
    <t>délka obou kolejí se starým svrškem</t>
  </si>
  <si>
    <t>1: Dle technické zprávy, výkresových příloh projektové dokumentace, TKP staveb státních drah a výkazů materiálu projektu a souhrnných částí dokumentace stavby.  
2: ((68.194926-62.409174)+(68.198524-62.409174))*1000</t>
  </si>
  <si>
    <t>1. Položka obsahuje:    
 – uvolnění kolejového roštu z kolejového lože    
 – odstranění kolejnicových propojek, uzemnění a jiného vybavení    
 – případné rozřezání kolejového roštu    
 – úplné rozebrání koleje v místě demontáže do kolejových polí a jejich hrubé očištění    
 – naložení vybouraného materiálu na dopravní prostředek    
 – odvoz kolejových polí z místa demontáže na montážní základnu    
 – rozebrání kolejových polí na montážní základně do součástí    
 – příplatky za ztížené podmínky při práci v kolejišti, např. za překážky na straně koleje apod.     
 2. Položka neobsahuje:    
 – odvoz nevyhovujícího materiálu na likvidaci    
 – poplatky za likvidaci odpadů, nacení se položkami ze ssd 0    
3. Způsob měření:    
Měří se délka koleje ve smyslu ČSN 73 6360, tj. v ose koleje.</t>
  </si>
  <si>
    <t>27</t>
  </si>
  <si>
    <t>965116</t>
  </si>
  <si>
    <t>DEMONTÁŽ KOLEJE NA BETONOVÝCH PRAŽCÍCH - ODVOZ ROZEBRANÝCH SOUČÁSTÍ (Z MÍSTA DEMONTÁŽE NEBO Z MONTÁŽNÍ ZÁKLADNY) K LIKVIDACI</t>
  </si>
  <si>
    <t>odvoz vyřazených pražců k likvidaci bez množství použitého do pražcové rovnaniny + pryž.podložky + PE podložky + kolejnice a drobné kolejivo</t>
  </si>
  <si>
    <t>1: Dle technické zprávy, výkresových příloh projektové dokumentace, TKP staveb státních drah a výkazů materiálu projektu a souhrnných částí dokumentace stavby.  
2: (((5050+5580)ks-3039ks)*0.272t)*50km+(7.660t*120km)+(3.404t*120km) + (795t*50km)</t>
  </si>
  <si>
    <t>1. Položka obsahuje:    
 – naložení na dopravní prostředek, odvoz a složení    
 – případné překládky na trase    
2. Položka neobsahuje:    
 – poplatky za likvidaci odpadů, nacení se položkami ze ssd 0    
3. Způsob měření:    
Výměra je sumou součinů tun vybouraného materiálu v původním stavu a k nim příslušných jednotlivých odvozových vzdáleností v kilometrech.</t>
  </si>
  <si>
    <t>28</t>
  </si>
  <si>
    <t>965126</t>
  </si>
  <si>
    <t>DEMONTÁŽ KOLEJE NA DŘEVĚNÝCH PRAŽCÍCH - ODVOZ ROZEBRANÝCH SOUČÁSTÍ (Z MÍSTA DEMONTÁŽE NEBO Z MONTÁŽNÍ ZÁKLADNY) K LIKVIDACI</t>
  </si>
  <si>
    <t>odvoz lokálně vyskytlých dřevěných pražců v koleji s betonovými pražci na skládku po předchozím rozebrání</t>
  </si>
  <si>
    <t>1: Dle technické zprávy, výkresových příloh projektové dokumentace, TKP staveb státních drah a výkazů materiálu projektu a souhrnných částí dokumentace stavby.  
2: (9ks*0,090t)*120km</t>
  </si>
  <si>
    <t>43</t>
  </si>
  <si>
    <t>R923921</t>
  </si>
  <si>
    <t>ZAJIŠŤOVACÍ ZNAČKA HŘEBOVÁ (H) VE SLOUPU TRAKČNÍHO VEDENÍ</t>
  </si>
  <si>
    <t>v základu sloupu TV</t>
  </si>
  <si>
    <t>1. Položka obsahuje:    
 – geodetické zaměření a kontrolu připravenosti pro osazení značky    
 – vyvrtání otvoru požadovaného průměru a další související práce    
 – dodávku a montáž hřebové zajišťovací značky v požadovaném provedení    
 – všechny potřebné pomůcky, stroje, nářadí a pomocný materiál    
 – kontrolní měření    
 – vyhotovení příslušné dokumentace    
2. Položka neobsahuje:    
 X    
3. Způsob měření:    
Udává se počet kusů kompletní konstrukce nebo práce.</t>
  </si>
  <si>
    <r>
      <t>1: Dle technické zprávy, výkresových příloh projektové dokumentace, TKP staveb státních drah a výkazů materiálu projektu a souhrnných částí dokumentace stavby.  
2: ((62.964312-62.387617)km*1000)*</t>
    </r>
    <r>
      <rPr>
        <i/>
        <sz val="10"/>
        <color rgb="FFFF0000"/>
        <rFont val="Arial"/>
        <family val="2"/>
        <charset val="238"/>
      </rPr>
      <t>2.581</t>
    </r>
    <r>
      <rPr>
        <i/>
        <sz val="10"/>
        <rFont val="Arial"/>
      </rPr>
      <t>m2</t>
    </r>
  </si>
  <si>
    <r>
      <t>1: Dle technické zprávy, výkresových příloh projektové dokumentace, TKP staveb státních drah a výkazů materiálu projektu a souhrnných částí dokumentace stavby.  
2: ((62.964312-62.387617)km*1000)*</t>
    </r>
    <r>
      <rPr>
        <i/>
        <sz val="10"/>
        <color rgb="FFFF0000"/>
        <rFont val="Arial"/>
        <family val="2"/>
        <charset val="238"/>
      </rPr>
      <t>2.035</t>
    </r>
    <r>
      <rPr>
        <i/>
        <sz val="10"/>
        <rFont val="Arial"/>
        <family val="2"/>
        <charset val="238"/>
      </rPr>
      <t>m2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</si>
</sst>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A8CBE7-F14B-4CD3-AE6C-71359CA5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40D2-B4B2-4A94-98CC-1CEDA018346D}">
  <sheetPr codeName="List93"/>
  <dimension ref="A1:R184"/>
  <sheetViews>
    <sheetView tabSelected="1" topLeftCell="B1" zoomScaleNormal="100" workbookViewId="0">
      <pane ySplit="8" topLeftCell="A76" activePane="bottomLeft" state="frozen"/>
      <selection pane="bottomLeft" activeCell="H82" sqref="H82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0+O9+O74+O123+O152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0" t="s">
        <v>6</v>
      </c>
      <c r="D3" s="31"/>
      <c r="E3" s="5" t="s">
        <v>7</v>
      </c>
      <c r="F3" s="1"/>
      <c r="G3" s="6"/>
      <c r="H3" s="7" t="s">
        <v>8</v>
      </c>
      <c r="I3" s="8">
        <f>0+I9+I74+I123+I152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4" t="s">
        <v>12</v>
      </c>
      <c r="C4" s="30" t="s">
        <v>13</v>
      </c>
      <c r="D4" s="31"/>
      <c r="E4" s="5" t="s">
        <v>14</v>
      </c>
      <c r="F4" s="1"/>
      <c r="G4" s="1"/>
      <c r="H4" s="9"/>
      <c r="I4" s="9"/>
      <c r="O4" t="s">
        <v>15</v>
      </c>
      <c r="P4" t="s">
        <v>10</v>
      </c>
    </row>
    <row r="5" spans="1:18" ht="12.75" customHeight="1" x14ac:dyDescent="0.2">
      <c r="A5" t="s">
        <v>16</v>
      </c>
      <c r="B5" s="10" t="s">
        <v>17</v>
      </c>
      <c r="C5" s="32" t="s">
        <v>8</v>
      </c>
      <c r="D5" s="33"/>
      <c r="E5" s="11" t="s">
        <v>14</v>
      </c>
      <c r="F5" s="3"/>
      <c r="G5" s="3"/>
      <c r="H5" s="3"/>
      <c r="I5" s="3"/>
      <c r="O5" t="s">
        <v>18</v>
      </c>
      <c r="P5" t="s">
        <v>10</v>
      </c>
    </row>
    <row r="6" spans="1:18" ht="12.75" customHeight="1" x14ac:dyDescent="0.2">
      <c r="A6" s="29" t="s">
        <v>19</v>
      </c>
      <c r="B6" s="29" t="s">
        <v>20</v>
      </c>
      <c r="C6" s="29" t="s">
        <v>21</v>
      </c>
      <c r="D6" s="29" t="s">
        <v>22</v>
      </c>
      <c r="E6" s="29" t="s">
        <v>23</v>
      </c>
      <c r="F6" s="29" t="s">
        <v>24</v>
      </c>
      <c r="G6" s="29" t="s">
        <v>25</v>
      </c>
      <c r="H6" s="29" t="s">
        <v>26</v>
      </c>
      <c r="I6" s="29"/>
    </row>
    <row r="7" spans="1:18" ht="12.75" customHeight="1" x14ac:dyDescent="0.2">
      <c r="A7" s="29"/>
      <c r="B7" s="29"/>
      <c r="C7" s="29"/>
      <c r="D7" s="29"/>
      <c r="E7" s="29"/>
      <c r="F7" s="29"/>
      <c r="G7" s="29"/>
      <c r="H7" s="12" t="s">
        <v>27</v>
      </c>
      <c r="I7" s="12" t="s">
        <v>28</v>
      </c>
    </row>
    <row r="8" spans="1:18" ht="12.75" customHeight="1" x14ac:dyDescent="0.2">
      <c r="A8" s="12" t="s">
        <v>29</v>
      </c>
      <c r="B8" s="12" t="s">
        <v>30</v>
      </c>
      <c r="C8" s="12" t="s">
        <v>10</v>
      </c>
      <c r="D8" s="12" t="s">
        <v>2</v>
      </c>
      <c r="E8" s="12" t="s">
        <v>31</v>
      </c>
      <c r="F8" s="12" t="s">
        <v>32</v>
      </c>
      <c r="G8" s="12" t="s">
        <v>33</v>
      </c>
      <c r="H8" s="12" t="s">
        <v>34</v>
      </c>
      <c r="I8" s="12" t="s">
        <v>35</v>
      </c>
    </row>
    <row r="9" spans="1:18" ht="12.75" customHeight="1" x14ac:dyDescent="0.2">
      <c r="A9" s="13" t="s">
        <v>36</v>
      </c>
      <c r="B9" s="13"/>
      <c r="C9" s="14" t="s">
        <v>29</v>
      </c>
      <c r="D9" s="13"/>
      <c r="E9" s="15" t="s">
        <v>37</v>
      </c>
      <c r="F9" s="13"/>
      <c r="G9" s="13"/>
      <c r="H9" s="13"/>
      <c r="I9" s="16">
        <f>0+Q9</f>
        <v>0</v>
      </c>
      <c r="O9">
        <f>0+R9</f>
        <v>0</v>
      </c>
      <c r="Q9">
        <f>0+I10+I14+I18+I22+I26+I30+I34+I38+I42+I46+I50+I54+I58+I62+I66+I70</f>
        <v>0</v>
      </c>
      <c r="R9">
        <f>0+O10+O14+O18+O22+O26+O30+O34+O38+O42+O46+O50+O54+O58+O62+O66+O70</f>
        <v>0</v>
      </c>
    </row>
    <row r="10" spans="1:18" ht="25.5" x14ac:dyDescent="0.2">
      <c r="A10" s="17" t="s">
        <v>38</v>
      </c>
      <c r="B10" s="18" t="s">
        <v>30</v>
      </c>
      <c r="C10" s="18" t="s">
        <v>39</v>
      </c>
      <c r="D10" s="17" t="s">
        <v>40</v>
      </c>
      <c r="E10" s="19" t="s">
        <v>41</v>
      </c>
      <c r="F10" s="20" t="s">
        <v>42</v>
      </c>
      <c r="G10" s="21">
        <v>2064.752</v>
      </c>
      <c r="H10" s="22">
        <v>0</v>
      </c>
      <c r="I10" s="22">
        <f>ROUND(ROUND(H10,2)*ROUND(G10,3),2)</f>
        <v>0</v>
      </c>
      <c r="O10">
        <f>(I10*21)/100</f>
        <v>0</v>
      </c>
      <c r="P10" t="s">
        <v>10</v>
      </c>
    </row>
    <row r="11" spans="1:18" ht="38.25" x14ac:dyDescent="0.2">
      <c r="A11" s="23" t="s">
        <v>43</v>
      </c>
      <c r="E11" s="24" t="s">
        <v>44</v>
      </c>
    </row>
    <row r="12" spans="1:18" ht="51" x14ac:dyDescent="0.2">
      <c r="A12" s="25" t="s">
        <v>45</v>
      </c>
      <c r="E12" s="26" t="s">
        <v>46</v>
      </c>
    </row>
    <row r="13" spans="1:18" ht="140.25" x14ac:dyDescent="0.2">
      <c r="A13" t="s">
        <v>47</v>
      </c>
      <c r="E13" s="24" t="s">
        <v>48</v>
      </c>
    </row>
    <row r="14" spans="1:18" ht="25.5" x14ac:dyDescent="0.2">
      <c r="A14" s="17" t="s">
        <v>38</v>
      </c>
      <c r="B14" s="18" t="s">
        <v>10</v>
      </c>
      <c r="C14" s="18" t="s">
        <v>49</v>
      </c>
      <c r="D14" s="17" t="s">
        <v>40</v>
      </c>
      <c r="E14" s="19" t="s">
        <v>50</v>
      </c>
      <c r="F14" s="20" t="s">
        <v>42</v>
      </c>
      <c r="G14" s="21">
        <v>3.4039999999999999</v>
      </c>
      <c r="H14" s="22">
        <v>0</v>
      </c>
      <c r="I14" s="22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3" t="s">
        <v>43</v>
      </c>
      <c r="E15" s="24" t="s">
        <v>51</v>
      </c>
    </row>
    <row r="16" spans="1:18" ht="51" x14ac:dyDescent="0.2">
      <c r="A16" s="25" t="s">
        <v>45</v>
      </c>
      <c r="E16" s="26" t="s">
        <v>52</v>
      </c>
    </row>
    <row r="17" spans="1:16" ht="140.25" x14ac:dyDescent="0.2">
      <c r="A17" t="s">
        <v>47</v>
      </c>
      <c r="E17" s="24" t="s">
        <v>48</v>
      </c>
    </row>
    <row r="18" spans="1:16" ht="25.5" x14ac:dyDescent="0.2">
      <c r="A18" s="17" t="s">
        <v>38</v>
      </c>
      <c r="B18" s="18" t="s">
        <v>2</v>
      </c>
      <c r="C18" s="18" t="s">
        <v>53</v>
      </c>
      <c r="D18" s="17" t="s">
        <v>40</v>
      </c>
      <c r="E18" s="19" t="s">
        <v>54</v>
      </c>
      <c r="F18" s="20" t="s">
        <v>42</v>
      </c>
      <c r="G18" s="21">
        <v>7.66</v>
      </c>
      <c r="H18" s="22">
        <v>0</v>
      </c>
      <c r="I18" s="22">
        <f>ROUND(ROUND(H18,2)*ROUND(G18,3),2)</f>
        <v>0</v>
      </c>
      <c r="O18">
        <f>(I18*21)/100</f>
        <v>0</v>
      </c>
      <c r="P18" t="s">
        <v>10</v>
      </c>
    </row>
    <row r="19" spans="1:16" ht="25.5" x14ac:dyDescent="0.2">
      <c r="A19" s="23" t="s">
        <v>43</v>
      </c>
      <c r="E19" s="24" t="s">
        <v>55</v>
      </c>
    </row>
    <row r="20" spans="1:16" ht="51" x14ac:dyDescent="0.2">
      <c r="A20" s="25" t="s">
        <v>45</v>
      </c>
      <c r="E20" s="26" t="s">
        <v>56</v>
      </c>
    </row>
    <row r="21" spans="1:16" ht="140.25" x14ac:dyDescent="0.2">
      <c r="A21" t="s">
        <v>47</v>
      </c>
      <c r="E21" s="24" t="s">
        <v>48</v>
      </c>
    </row>
    <row r="22" spans="1:16" ht="25.5" x14ac:dyDescent="0.2">
      <c r="A22" s="17" t="s">
        <v>38</v>
      </c>
      <c r="B22" s="18" t="s">
        <v>31</v>
      </c>
      <c r="C22" s="18" t="s">
        <v>57</v>
      </c>
      <c r="D22" s="17" t="s">
        <v>40</v>
      </c>
      <c r="E22" s="19" t="s">
        <v>58</v>
      </c>
      <c r="F22" s="20" t="s">
        <v>42</v>
      </c>
      <c r="G22" s="21">
        <v>4.5999999999999999E-2</v>
      </c>
      <c r="H22" s="22">
        <v>0</v>
      </c>
      <c r="I22" s="22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3" t="s">
        <v>43</v>
      </c>
      <c r="E23" s="24" t="s">
        <v>59</v>
      </c>
    </row>
    <row r="24" spans="1:16" ht="51" x14ac:dyDescent="0.2">
      <c r="A24" s="25" t="s">
        <v>45</v>
      </c>
      <c r="E24" s="26" t="s">
        <v>60</v>
      </c>
    </row>
    <row r="25" spans="1:16" ht="140.25" x14ac:dyDescent="0.2">
      <c r="A25" t="s">
        <v>47</v>
      </c>
      <c r="E25" s="24" t="s">
        <v>48</v>
      </c>
    </row>
    <row r="26" spans="1:16" ht="25.5" x14ac:dyDescent="0.2">
      <c r="A26" s="17" t="s">
        <v>38</v>
      </c>
      <c r="B26" s="18" t="s">
        <v>32</v>
      </c>
      <c r="C26" s="18" t="s">
        <v>61</v>
      </c>
      <c r="D26" s="17" t="s">
        <v>40</v>
      </c>
      <c r="E26" s="19" t="s">
        <v>62</v>
      </c>
      <c r="F26" s="20" t="s">
        <v>42</v>
      </c>
      <c r="G26" s="21">
        <v>0.81</v>
      </c>
      <c r="H26" s="22">
        <v>0</v>
      </c>
      <c r="I26" s="22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3" t="s">
        <v>43</v>
      </c>
      <c r="E27" s="24" t="s">
        <v>63</v>
      </c>
    </row>
    <row r="28" spans="1:16" ht="51" x14ac:dyDescent="0.2">
      <c r="A28" s="25" t="s">
        <v>45</v>
      </c>
      <c r="E28" s="26" t="s">
        <v>64</v>
      </c>
    </row>
    <row r="29" spans="1:16" ht="140.25" x14ac:dyDescent="0.2">
      <c r="A29" t="s">
        <v>47</v>
      </c>
      <c r="E29" s="24" t="s">
        <v>48</v>
      </c>
    </row>
    <row r="30" spans="1:16" x14ac:dyDescent="0.2">
      <c r="A30" s="17" t="s">
        <v>38</v>
      </c>
      <c r="B30" s="18" t="s">
        <v>33</v>
      </c>
      <c r="C30" s="18" t="s">
        <v>65</v>
      </c>
      <c r="D30" s="17" t="s">
        <v>40</v>
      </c>
      <c r="E30" s="19" t="s">
        <v>66</v>
      </c>
      <c r="F30" s="20" t="s">
        <v>67</v>
      </c>
      <c r="G30" s="21">
        <v>1</v>
      </c>
      <c r="H30" s="22">
        <v>0</v>
      </c>
      <c r="I30" s="22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3" t="s">
        <v>43</v>
      </c>
      <c r="E31" s="24" t="s">
        <v>68</v>
      </c>
    </row>
    <row r="32" spans="1:16" ht="51" x14ac:dyDescent="0.2">
      <c r="A32" s="25" t="s">
        <v>45</v>
      </c>
      <c r="E32" s="26" t="s">
        <v>69</v>
      </c>
    </row>
    <row r="33" spans="1:16" x14ac:dyDescent="0.2">
      <c r="A33" t="s">
        <v>47</v>
      </c>
      <c r="E33" s="24" t="s">
        <v>70</v>
      </c>
    </row>
    <row r="34" spans="1:16" x14ac:dyDescent="0.2">
      <c r="A34" s="17" t="s">
        <v>38</v>
      </c>
      <c r="B34" s="18" t="s">
        <v>71</v>
      </c>
      <c r="C34" s="18" t="s">
        <v>72</v>
      </c>
      <c r="D34" s="17" t="s">
        <v>40</v>
      </c>
      <c r="E34" s="19" t="s">
        <v>73</v>
      </c>
      <c r="F34" s="20" t="s">
        <v>67</v>
      </c>
      <c r="G34" s="21">
        <v>1</v>
      </c>
      <c r="H34" s="22">
        <v>0</v>
      </c>
      <c r="I34" s="22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3" t="s">
        <v>43</v>
      </c>
      <c r="E35" s="24" t="s">
        <v>74</v>
      </c>
    </row>
    <row r="36" spans="1:16" ht="51" x14ac:dyDescent="0.2">
      <c r="A36" s="25" t="s">
        <v>45</v>
      </c>
      <c r="E36" s="26" t="s">
        <v>69</v>
      </c>
    </row>
    <row r="37" spans="1:16" x14ac:dyDescent="0.2">
      <c r="A37" t="s">
        <v>47</v>
      </c>
      <c r="E37" s="24" t="s">
        <v>75</v>
      </c>
    </row>
    <row r="38" spans="1:16" x14ac:dyDescent="0.2">
      <c r="A38" s="17" t="s">
        <v>38</v>
      </c>
      <c r="B38" s="18" t="s">
        <v>76</v>
      </c>
      <c r="C38" s="18" t="s">
        <v>77</v>
      </c>
      <c r="D38" s="17" t="s">
        <v>40</v>
      </c>
      <c r="E38" s="19" t="s">
        <v>73</v>
      </c>
      <c r="F38" s="20" t="s">
        <v>78</v>
      </c>
      <c r="G38" s="21">
        <v>400</v>
      </c>
      <c r="H38" s="22">
        <v>0</v>
      </c>
      <c r="I38" s="22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3" t="s">
        <v>43</v>
      </c>
      <c r="E39" s="24" t="s">
        <v>79</v>
      </c>
    </row>
    <row r="40" spans="1:16" ht="51" x14ac:dyDescent="0.2">
      <c r="A40" s="25" t="s">
        <v>45</v>
      </c>
      <c r="E40" s="26" t="s">
        <v>80</v>
      </c>
    </row>
    <row r="41" spans="1:16" x14ac:dyDescent="0.2">
      <c r="A41" t="s">
        <v>47</v>
      </c>
      <c r="E41" s="24" t="s">
        <v>75</v>
      </c>
    </row>
    <row r="42" spans="1:16" x14ac:dyDescent="0.2">
      <c r="A42" s="17" t="s">
        <v>38</v>
      </c>
      <c r="B42" s="18" t="s">
        <v>34</v>
      </c>
      <c r="C42" s="18" t="s">
        <v>81</v>
      </c>
      <c r="D42" s="17" t="s">
        <v>40</v>
      </c>
      <c r="E42" s="19" t="s">
        <v>82</v>
      </c>
      <c r="F42" s="20" t="s">
        <v>83</v>
      </c>
      <c r="G42" s="21">
        <v>237</v>
      </c>
      <c r="H42" s="22">
        <v>0</v>
      </c>
      <c r="I42" s="22">
        <f>ROUND(ROUND(H42,2)*ROUND(G42,3),2)</f>
        <v>0</v>
      </c>
      <c r="O42">
        <f>(I42*21)/100</f>
        <v>0</v>
      </c>
      <c r="P42" t="s">
        <v>10</v>
      </c>
    </row>
    <row r="43" spans="1:16" ht="25.5" x14ac:dyDescent="0.2">
      <c r="A43" s="23" t="s">
        <v>43</v>
      </c>
      <c r="E43" s="24" t="s">
        <v>84</v>
      </c>
    </row>
    <row r="44" spans="1:16" ht="51" x14ac:dyDescent="0.2">
      <c r="A44" s="25" t="s">
        <v>45</v>
      </c>
      <c r="E44" s="26" t="s">
        <v>85</v>
      </c>
    </row>
    <row r="45" spans="1:16" x14ac:dyDescent="0.2">
      <c r="A45" t="s">
        <v>47</v>
      </c>
      <c r="E45" s="24" t="s">
        <v>70</v>
      </c>
    </row>
    <row r="46" spans="1:16" x14ac:dyDescent="0.2">
      <c r="A46" s="17" t="s">
        <v>38</v>
      </c>
      <c r="B46" s="18" t="s">
        <v>86</v>
      </c>
      <c r="C46" s="18" t="s">
        <v>87</v>
      </c>
      <c r="D46" s="17" t="s">
        <v>40</v>
      </c>
      <c r="E46" s="19" t="s">
        <v>88</v>
      </c>
      <c r="F46" s="20" t="s">
        <v>89</v>
      </c>
      <c r="G46" s="21">
        <v>879548.152</v>
      </c>
      <c r="H46" s="22">
        <v>0</v>
      </c>
      <c r="I46" s="22">
        <f>ROUND(ROUND(H46,2)*ROUND(G46,3),2)</f>
        <v>0</v>
      </c>
      <c r="O46">
        <f>(I46*21)/100</f>
        <v>0</v>
      </c>
      <c r="P46" t="s">
        <v>10</v>
      </c>
    </row>
    <row r="47" spans="1:16" ht="38.25" x14ac:dyDescent="0.2">
      <c r="A47" s="23" t="s">
        <v>43</v>
      </c>
      <c r="E47" s="24" t="s">
        <v>90</v>
      </c>
    </row>
    <row r="48" spans="1:16" ht="63.75" x14ac:dyDescent="0.2">
      <c r="A48" s="25" t="s">
        <v>45</v>
      </c>
      <c r="E48" s="26" t="s">
        <v>91</v>
      </c>
    </row>
    <row r="49" spans="1:16" ht="63.75" x14ac:dyDescent="0.2">
      <c r="A49" t="s">
        <v>47</v>
      </c>
      <c r="E49" s="24" t="s">
        <v>92</v>
      </c>
    </row>
    <row r="50" spans="1:16" x14ac:dyDescent="0.2">
      <c r="A50" s="17" t="s">
        <v>38</v>
      </c>
      <c r="B50" s="18" t="s">
        <v>93</v>
      </c>
      <c r="C50" s="18" t="s">
        <v>94</v>
      </c>
      <c r="D50" s="17" t="s">
        <v>40</v>
      </c>
      <c r="E50" s="19" t="s">
        <v>95</v>
      </c>
      <c r="F50" s="20" t="s">
        <v>89</v>
      </c>
      <c r="G50" s="21">
        <v>179103.67199999999</v>
      </c>
      <c r="H50" s="22">
        <v>0</v>
      </c>
      <c r="I50" s="22">
        <f>ROUND(ROUND(H50,2)*ROUND(G50,3),2)</f>
        <v>0</v>
      </c>
      <c r="O50">
        <f>(I50*21)/100</f>
        <v>0</v>
      </c>
      <c r="P50" t="s">
        <v>10</v>
      </c>
    </row>
    <row r="51" spans="1:16" ht="38.25" x14ac:dyDescent="0.2">
      <c r="A51" s="23" t="s">
        <v>43</v>
      </c>
      <c r="E51" s="24" t="s">
        <v>96</v>
      </c>
    </row>
    <row r="52" spans="1:16" ht="51" x14ac:dyDescent="0.2">
      <c r="A52" s="25" t="s">
        <v>45</v>
      </c>
      <c r="E52" s="26" t="s">
        <v>97</v>
      </c>
    </row>
    <row r="53" spans="1:16" ht="63.75" x14ac:dyDescent="0.2">
      <c r="A53" t="s">
        <v>47</v>
      </c>
      <c r="E53" s="24" t="s">
        <v>92</v>
      </c>
    </row>
    <row r="54" spans="1:16" x14ac:dyDescent="0.2">
      <c r="A54" s="17" t="s">
        <v>38</v>
      </c>
      <c r="B54" s="18" t="s">
        <v>98</v>
      </c>
      <c r="C54" s="18" t="s">
        <v>99</v>
      </c>
      <c r="D54" s="17" t="s">
        <v>40</v>
      </c>
      <c r="E54" s="19" t="s">
        <v>100</v>
      </c>
      <c r="F54" s="20" t="s">
        <v>89</v>
      </c>
      <c r="G54" s="21">
        <v>229680</v>
      </c>
      <c r="H54" s="22">
        <v>0</v>
      </c>
      <c r="I54" s="22">
        <f>ROUND(ROUND(H54,2)*ROUND(G54,3),2)</f>
        <v>0</v>
      </c>
      <c r="O54">
        <f>(I54*21)/100</f>
        <v>0</v>
      </c>
      <c r="P54" t="s">
        <v>10</v>
      </c>
    </row>
    <row r="55" spans="1:16" ht="38.25" x14ac:dyDescent="0.2">
      <c r="A55" s="23" t="s">
        <v>43</v>
      </c>
      <c r="E55" s="24" t="s">
        <v>101</v>
      </c>
    </row>
    <row r="56" spans="1:16" ht="51" x14ac:dyDescent="0.2">
      <c r="A56" s="25" t="s">
        <v>45</v>
      </c>
      <c r="E56" s="26" t="s">
        <v>102</v>
      </c>
    </row>
    <row r="57" spans="1:16" ht="63.75" x14ac:dyDescent="0.2">
      <c r="A57" t="s">
        <v>47</v>
      </c>
      <c r="E57" s="24" t="s">
        <v>103</v>
      </c>
    </row>
    <row r="58" spans="1:16" ht="38.25" x14ac:dyDescent="0.2">
      <c r="A58" s="17" t="s">
        <v>38</v>
      </c>
      <c r="B58" s="18" t="s">
        <v>104</v>
      </c>
      <c r="C58" s="18" t="s">
        <v>105</v>
      </c>
      <c r="D58" s="17" t="s">
        <v>40</v>
      </c>
      <c r="E58" s="19" t="s">
        <v>106</v>
      </c>
      <c r="F58" s="20" t="s">
        <v>42</v>
      </c>
      <c r="G58" s="21">
        <v>30922.915000000001</v>
      </c>
      <c r="H58" s="22">
        <v>0</v>
      </c>
      <c r="I58" s="22">
        <f>ROUND(ROUND(H58,2)*ROUND(G58,3),2)</f>
        <v>0</v>
      </c>
      <c r="O58">
        <f>(I58*21)/100</f>
        <v>0</v>
      </c>
      <c r="P58" t="s">
        <v>10</v>
      </c>
    </row>
    <row r="59" spans="1:16" ht="51" x14ac:dyDescent="0.2">
      <c r="A59" s="23" t="s">
        <v>43</v>
      </c>
      <c r="E59" s="24" t="s">
        <v>107</v>
      </c>
    </row>
    <row r="60" spans="1:16" ht="63.75" x14ac:dyDescent="0.2">
      <c r="A60" s="25" t="s">
        <v>45</v>
      </c>
      <c r="E60" s="26" t="s">
        <v>108</v>
      </c>
    </row>
    <row r="61" spans="1:16" ht="127.5" x14ac:dyDescent="0.2">
      <c r="A61" t="s">
        <v>47</v>
      </c>
      <c r="E61" s="24" t="s">
        <v>109</v>
      </c>
    </row>
    <row r="62" spans="1:16" ht="25.5" x14ac:dyDescent="0.2">
      <c r="A62" s="17" t="s">
        <v>38</v>
      </c>
      <c r="B62" s="18" t="s">
        <v>110</v>
      </c>
      <c r="C62" s="18" t="s">
        <v>111</v>
      </c>
      <c r="D62" s="17" t="s">
        <v>40</v>
      </c>
      <c r="E62" s="19" t="s">
        <v>112</v>
      </c>
      <c r="F62" s="20" t="s">
        <v>42</v>
      </c>
      <c r="G62" s="21">
        <v>795</v>
      </c>
      <c r="H62" s="22">
        <v>0</v>
      </c>
      <c r="I62" s="22">
        <f>ROUND(ROUND(H62,2)*ROUND(G62,3),2)</f>
        <v>0</v>
      </c>
      <c r="O62">
        <f>(I62*21)/100</f>
        <v>0</v>
      </c>
      <c r="P62" t="s">
        <v>10</v>
      </c>
    </row>
    <row r="63" spans="1:16" ht="25.5" x14ac:dyDescent="0.2">
      <c r="A63" s="23" t="s">
        <v>43</v>
      </c>
      <c r="E63" s="24" t="s">
        <v>113</v>
      </c>
    </row>
    <row r="64" spans="1:16" ht="51" x14ac:dyDescent="0.2">
      <c r="A64" s="25" t="s">
        <v>45</v>
      </c>
      <c r="E64" s="26" t="s">
        <v>114</v>
      </c>
    </row>
    <row r="65" spans="1:18" ht="140.25" x14ac:dyDescent="0.2">
      <c r="A65" t="s">
        <v>47</v>
      </c>
      <c r="E65" s="24" t="s">
        <v>48</v>
      </c>
    </row>
    <row r="66" spans="1:18" ht="38.25" x14ac:dyDescent="0.2">
      <c r="A66" s="17" t="s">
        <v>38</v>
      </c>
      <c r="B66" s="18" t="s">
        <v>115</v>
      </c>
      <c r="C66" s="18" t="s">
        <v>116</v>
      </c>
      <c r="D66" s="17" t="s">
        <v>40</v>
      </c>
      <c r="E66" s="19" t="s">
        <v>117</v>
      </c>
      <c r="F66" s="20" t="s">
        <v>42</v>
      </c>
      <c r="G66" s="21">
        <v>2475.36</v>
      </c>
      <c r="H66" s="22">
        <v>0</v>
      </c>
      <c r="I66" s="22">
        <f>ROUND(ROUND(H66,2)*ROUND(G66,3),2)</f>
        <v>0</v>
      </c>
      <c r="O66">
        <f>(I66*21)/100</f>
        <v>0</v>
      </c>
      <c r="P66" t="s">
        <v>10</v>
      </c>
    </row>
    <row r="67" spans="1:18" ht="25.5" x14ac:dyDescent="0.2">
      <c r="A67" s="23" t="s">
        <v>43</v>
      </c>
      <c r="E67" s="24" t="s">
        <v>118</v>
      </c>
    </row>
    <row r="68" spans="1:18" ht="51" x14ac:dyDescent="0.2">
      <c r="A68" s="25" t="s">
        <v>45</v>
      </c>
      <c r="E68" s="26" t="s">
        <v>119</v>
      </c>
    </row>
    <row r="69" spans="1:18" ht="127.5" x14ac:dyDescent="0.2">
      <c r="A69" t="s">
        <v>47</v>
      </c>
      <c r="E69" s="24" t="s">
        <v>109</v>
      </c>
    </row>
    <row r="70" spans="1:18" x14ac:dyDescent="0.2">
      <c r="A70" s="17" t="s">
        <v>38</v>
      </c>
      <c r="B70" s="18" t="s">
        <v>120</v>
      </c>
      <c r="C70" s="18" t="s">
        <v>121</v>
      </c>
      <c r="D70" s="17" t="s">
        <v>40</v>
      </c>
      <c r="E70" s="19" t="s">
        <v>122</v>
      </c>
      <c r="F70" s="20" t="s">
        <v>123</v>
      </c>
      <c r="G70" s="21">
        <v>12.205</v>
      </c>
      <c r="H70" s="22">
        <v>0</v>
      </c>
      <c r="I70" s="22">
        <f>ROUND(ROUND(H70,2)*ROUND(G70,3),2)</f>
        <v>0</v>
      </c>
      <c r="O70">
        <f>(I70*21)/100</f>
        <v>0</v>
      </c>
      <c r="P70" t="s">
        <v>10</v>
      </c>
    </row>
    <row r="71" spans="1:18" x14ac:dyDescent="0.2">
      <c r="A71" s="23" t="s">
        <v>43</v>
      </c>
      <c r="E71" s="24" t="s">
        <v>124</v>
      </c>
    </row>
    <row r="72" spans="1:18" ht="63.75" x14ac:dyDescent="0.2">
      <c r="A72" s="25" t="s">
        <v>45</v>
      </c>
      <c r="E72" s="26" t="s">
        <v>125</v>
      </c>
    </row>
    <row r="73" spans="1:18" ht="51" x14ac:dyDescent="0.2">
      <c r="A73" t="s">
        <v>47</v>
      </c>
      <c r="E73" s="24" t="s">
        <v>126</v>
      </c>
    </row>
    <row r="74" spans="1:18" ht="12.75" customHeight="1" x14ac:dyDescent="0.2">
      <c r="A74" s="3" t="s">
        <v>36</v>
      </c>
      <c r="B74" s="3"/>
      <c r="C74" s="27" t="s">
        <v>32</v>
      </c>
      <c r="D74" s="3"/>
      <c r="E74" s="15" t="s">
        <v>127</v>
      </c>
      <c r="F74" s="3"/>
      <c r="G74" s="3"/>
      <c r="H74" s="3"/>
      <c r="I74" s="28">
        <f>0+Q74</f>
        <v>0</v>
      </c>
      <c r="O74">
        <f>0+R74</f>
        <v>0</v>
      </c>
      <c r="Q74">
        <f>0+I75+I79+I83+I87+I91+I95+I99+I103+I107+I111+I115+I119</f>
        <v>0</v>
      </c>
      <c r="R74">
        <f>0+O75+O79+O83+O87+O91+O95+O99+O103+O107+O111+O115+O119</f>
        <v>0</v>
      </c>
    </row>
    <row r="75" spans="1:18" x14ac:dyDescent="0.2">
      <c r="A75" s="17" t="s">
        <v>38</v>
      </c>
      <c r="B75" s="18" t="s">
        <v>35</v>
      </c>
      <c r="C75" s="18" t="s">
        <v>128</v>
      </c>
      <c r="D75" s="17" t="s">
        <v>40</v>
      </c>
      <c r="E75" s="19" t="s">
        <v>129</v>
      </c>
      <c r="F75" s="20" t="s">
        <v>130</v>
      </c>
      <c r="G75" s="21">
        <v>27367.628000000001</v>
      </c>
      <c r="H75" s="22">
        <v>0</v>
      </c>
      <c r="I75" s="22">
        <f>ROUND(ROUND(H75,2)*ROUND(G75,3),2)</f>
        <v>0</v>
      </c>
      <c r="O75">
        <f>(I75*21)/100</f>
        <v>0</v>
      </c>
      <c r="P75" t="s">
        <v>10</v>
      </c>
    </row>
    <row r="76" spans="1:18" x14ac:dyDescent="0.2">
      <c r="A76" s="23" t="s">
        <v>43</v>
      </c>
      <c r="E76" s="24" t="s">
        <v>131</v>
      </c>
    </row>
    <row r="77" spans="1:18" ht="51" x14ac:dyDescent="0.2">
      <c r="A77" s="25" t="s">
        <v>45</v>
      </c>
      <c r="E77" s="26" t="s">
        <v>132</v>
      </c>
    </row>
    <row r="78" spans="1:18" ht="89.25" x14ac:dyDescent="0.2">
      <c r="A78" t="s">
        <v>47</v>
      </c>
      <c r="E78" s="24" t="s">
        <v>133</v>
      </c>
    </row>
    <row r="79" spans="1:18" x14ac:dyDescent="0.2">
      <c r="A79" s="17" t="s">
        <v>38</v>
      </c>
      <c r="B79" s="18" t="s">
        <v>134</v>
      </c>
      <c r="C79" s="18" t="s">
        <v>135</v>
      </c>
      <c r="D79" s="17" t="s">
        <v>40</v>
      </c>
      <c r="E79" s="19" t="s">
        <v>136</v>
      </c>
      <c r="F79" s="20" t="s">
        <v>130</v>
      </c>
      <c r="G79" s="35">
        <v>1173.5743250000019</v>
      </c>
      <c r="H79" s="22">
        <v>0</v>
      </c>
      <c r="I79" s="22">
        <f>ROUND(ROUND(H79,2)*ROUND(G79,3),2)</f>
        <v>0</v>
      </c>
      <c r="O79">
        <f>(I79*21)/100</f>
        <v>0</v>
      </c>
      <c r="P79" t="s">
        <v>10</v>
      </c>
    </row>
    <row r="80" spans="1:18" ht="25.5" x14ac:dyDescent="0.2">
      <c r="A80" s="23" t="s">
        <v>43</v>
      </c>
      <c r="E80" s="24" t="s">
        <v>137</v>
      </c>
    </row>
    <row r="81" spans="1:16" ht="51" x14ac:dyDescent="0.2">
      <c r="A81" s="25" t="s">
        <v>45</v>
      </c>
      <c r="E81" s="34" t="s">
        <v>285</v>
      </c>
    </row>
    <row r="82" spans="1:16" ht="89.25" x14ac:dyDescent="0.2">
      <c r="A82" t="s">
        <v>47</v>
      </c>
      <c r="E82" s="24" t="s">
        <v>133</v>
      </c>
    </row>
    <row r="83" spans="1:16" x14ac:dyDescent="0.2">
      <c r="A83" s="17" t="s">
        <v>38</v>
      </c>
      <c r="B83" s="18" t="s">
        <v>138</v>
      </c>
      <c r="C83" s="18" t="s">
        <v>139</v>
      </c>
      <c r="D83" s="17" t="s">
        <v>40</v>
      </c>
      <c r="E83" s="19" t="s">
        <v>140</v>
      </c>
      <c r="F83" s="20" t="s">
        <v>130</v>
      </c>
      <c r="G83" s="35">
        <v>1488.4497950000023</v>
      </c>
      <c r="H83" s="22">
        <v>0</v>
      </c>
      <c r="I83" s="22">
        <f>ROUND(ROUND(H83,2)*ROUND(G83,3),2)</f>
        <v>0</v>
      </c>
      <c r="O83">
        <f>(I83*21)/100</f>
        <v>0</v>
      </c>
      <c r="P83" t="s">
        <v>10</v>
      </c>
    </row>
    <row r="84" spans="1:16" ht="25.5" x14ac:dyDescent="0.2">
      <c r="A84" s="23" t="s">
        <v>43</v>
      </c>
      <c r="E84" s="24" t="s">
        <v>141</v>
      </c>
    </row>
    <row r="85" spans="1:16" ht="51" x14ac:dyDescent="0.2">
      <c r="A85" s="25" t="s">
        <v>45</v>
      </c>
      <c r="E85" s="34" t="s">
        <v>284</v>
      </c>
    </row>
    <row r="86" spans="1:16" ht="102" x14ac:dyDescent="0.2">
      <c r="A86" t="s">
        <v>47</v>
      </c>
      <c r="E86" s="24" t="s">
        <v>142</v>
      </c>
    </row>
    <row r="87" spans="1:16" x14ac:dyDescent="0.2">
      <c r="A87" s="17" t="s">
        <v>38</v>
      </c>
      <c r="B87" s="18" t="s">
        <v>143</v>
      </c>
      <c r="C87" s="18" t="s">
        <v>144</v>
      </c>
      <c r="D87" s="17" t="s">
        <v>40</v>
      </c>
      <c r="E87" s="19" t="s">
        <v>145</v>
      </c>
      <c r="F87" s="20" t="s">
        <v>146</v>
      </c>
      <c r="G87" s="21">
        <v>277.85599999999999</v>
      </c>
      <c r="H87" s="22">
        <v>0</v>
      </c>
      <c r="I87" s="22">
        <f>ROUND(ROUND(H87,2)*ROUND(G87,3),2)</f>
        <v>0</v>
      </c>
      <c r="O87">
        <f>(I87*21)/100</f>
        <v>0</v>
      </c>
      <c r="P87" t="s">
        <v>10</v>
      </c>
    </row>
    <row r="88" spans="1:16" ht="38.25" x14ac:dyDescent="0.2">
      <c r="A88" s="23" t="s">
        <v>43</v>
      </c>
      <c r="E88" s="24" t="s">
        <v>147</v>
      </c>
    </row>
    <row r="89" spans="1:16" ht="51" x14ac:dyDescent="0.2">
      <c r="A89" s="25" t="s">
        <v>45</v>
      </c>
      <c r="E89" s="26" t="s">
        <v>148</v>
      </c>
    </row>
    <row r="90" spans="1:16" ht="280.5" x14ac:dyDescent="0.2">
      <c r="A90" t="s">
        <v>47</v>
      </c>
      <c r="E90" s="24" t="s">
        <v>149</v>
      </c>
    </row>
    <row r="91" spans="1:16" ht="25.5" x14ac:dyDescent="0.2">
      <c r="A91" s="17" t="s">
        <v>38</v>
      </c>
      <c r="B91" s="18" t="s">
        <v>150</v>
      </c>
      <c r="C91" s="18" t="s">
        <v>151</v>
      </c>
      <c r="D91" s="17" t="s">
        <v>40</v>
      </c>
      <c r="E91" s="19" t="s">
        <v>152</v>
      </c>
      <c r="F91" s="20" t="s">
        <v>146</v>
      </c>
      <c r="G91" s="21">
        <v>703.39</v>
      </c>
      <c r="H91" s="22">
        <v>0</v>
      </c>
      <c r="I91" s="22">
        <f>ROUND(ROUND(H91,2)*ROUND(G91,3),2)</f>
        <v>0</v>
      </c>
      <c r="O91">
        <f>(I91*21)/100</f>
        <v>0</v>
      </c>
      <c r="P91" t="s">
        <v>10</v>
      </c>
    </row>
    <row r="92" spans="1:16" ht="25.5" x14ac:dyDescent="0.2">
      <c r="A92" s="23" t="s">
        <v>43</v>
      </c>
      <c r="E92" s="24" t="s">
        <v>153</v>
      </c>
    </row>
    <row r="93" spans="1:16" ht="51" x14ac:dyDescent="0.2">
      <c r="A93" s="25" t="s">
        <v>45</v>
      </c>
      <c r="E93" s="26" t="s">
        <v>154</v>
      </c>
    </row>
    <row r="94" spans="1:16" ht="114.75" x14ac:dyDescent="0.2">
      <c r="A94" t="s">
        <v>47</v>
      </c>
      <c r="E94" s="24" t="s">
        <v>155</v>
      </c>
    </row>
    <row r="95" spans="1:16" ht="25.5" x14ac:dyDescent="0.2">
      <c r="A95" s="17" t="s">
        <v>38</v>
      </c>
      <c r="B95" s="18" t="s">
        <v>156</v>
      </c>
      <c r="C95" s="18" t="s">
        <v>157</v>
      </c>
      <c r="D95" s="17" t="s">
        <v>40</v>
      </c>
      <c r="E95" s="19" t="s">
        <v>158</v>
      </c>
      <c r="F95" s="20" t="s">
        <v>83</v>
      </c>
      <c r="G95" s="21">
        <v>34</v>
      </c>
      <c r="H95" s="22">
        <v>0</v>
      </c>
      <c r="I95" s="22">
        <f>ROUND(ROUND(H95,2)*ROUND(G95,3),2)</f>
        <v>0</v>
      </c>
      <c r="O95">
        <f>(I95*21)/100</f>
        <v>0</v>
      </c>
      <c r="P95" t="s">
        <v>10</v>
      </c>
    </row>
    <row r="96" spans="1:16" x14ac:dyDescent="0.2">
      <c r="A96" s="23" t="s">
        <v>43</v>
      </c>
      <c r="E96" s="24" t="s">
        <v>159</v>
      </c>
    </row>
    <row r="97" spans="1:16" ht="51" x14ac:dyDescent="0.2">
      <c r="A97" s="25" t="s">
        <v>45</v>
      </c>
      <c r="E97" s="26" t="s">
        <v>160</v>
      </c>
    </row>
    <row r="98" spans="1:16" ht="216.75" x14ac:dyDescent="0.2">
      <c r="A98" t="s">
        <v>47</v>
      </c>
      <c r="E98" s="24" t="s">
        <v>161</v>
      </c>
    </row>
    <row r="99" spans="1:16" x14ac:dyDescent="0.2">
      <c r="A99" s="17" t="s">
        <v>38</v>
      </c>
      <c r="B99" s="18" t="s">
        <v>162</v>
      </c>
      <c r="C99" s="18" t="s">
        <v>163</v>
      </c>
      <c r="D99" s="17" t="s">
        <v>40</v>
      </c>
      <c r="E99" s="19" t="s">
        <v>164</v>
      </c>
      <c r="F99" s="20" t="s">
        <v>83</v>
      </c>
      <c r="G99" s="21">
        <v>72</v>
      </c>
      <c r="H99" s="22">
        <v>0</v>
      </c>
      <c r="I99" s="22">
        <f>ROUND(ROUND(H99,2)*ROUND(G99,3),2)</f>
        <v>0</v>
      </c>
      <c r="O99">
        <f>(I99*21)/100</f>
        <v>0</v>
      </c>
      <c r="P99" t="s">
        <v>10</v>
      </c>
    </row>
    <row r="100" spans="1:16" x14ac:dyDescent="0.2">
      <c r="A100" s="23" t="s">
        <v>43</v>
      </c>
      <c r="E100" s="24" t="s">
        <v>165</v>
      </c>
    </row>
    <row r="101" spans="1:16" ht="51" x14ac:dyDescent="0.2">
      <c r="A101" s="25" t="s">
        <v>45</v>
      </c>
      <c r="E101" s="26" t="s">
        <v>166</v>
      </c>
    </row>
    <row r="102" spans="1:16" ht="293.25" x14ac:dyDescent="0.2">
      <c r="A102" t="s">
        <v>47</v>
      </c>
      <c r="E102" s="24" t="s">
        <v>167</v>
      </c>
    </row>
    <row r="103" spans="1:16" x14ac:dyDescent="0.2">
      <c r="A103" s="17" t="s">
        <v>38</v>
      </c>
      <c r="B103" s="18" t="s">
        <v>168</v>
      </c>
      <c r="C103" s="18" t="s">
        <v>169</v>
      </c>
      <c r="D103" s="17" t="s">
        <v>40</v>
      </c>
      <c r="E103" s="19" t="s">
        <v>170</v>
      </c>
      <c r="F103" s="20" t="s">
        <v>83</v>
      </c>
      <c r="G103" s="21">
        <v>622</v>
      </c>
      <c r="H103" s="22">
        <v>0</v>
      </c>
      <c r="I103" s="22">
        <f>ROUND(ROUND(H103,2)*ROUND(G103,3),2)</f>
        <v>0</v>
      </c>
      <c r="O103">
        <f>(I103*21)/100</f>
        <v>0</v>
      </c>
      <c r="P103" t="s">
        <v>10</v>
      </c>
    </row>
    <row r="104" spans="1:16" x14ac:dyDescent="0.2">
      <c r="A104" s="23" t="s">
        <v>43</v>
      </c>
      <c r="E104" s="24" t="s">
        <v>171</v>
      </c>
    </row>
    <row r="105" spans="1:16" ht="76.5" x14ac:dyDescent="0.2">
      <c r="A105" s="25" t="s">
        <v>45</v>
      </c>
      <c r="E105" s="26" t="s">
        <v>172</v>
      </c>
    </row>
    <row r="106" spans="1:16" ht="293.25" x14ac:dyDescent="0.2">
      <c r="A106" t="s">
        <v>47</v>
      </c>
      <c r="E106" s="24" t="s">
        <v>167</v>
      </c>
    </row>
    <row r="107" spans="1:16" x14ac:dyDescent="0.2">
      <c r="A107" s="17" t="s">
        <v>38</v>
      </c>
      <c r="B107" s="18" t="s">
        <v>173</v>
      </c>
      <c r="C107" s="18" t="s">
        <v>174</v>
      </c>
      <c r="D107" s="17" t="s">
        <v>40</v>
      </c>
      <c r="E107" s="19" t="s">
        <v>175</v>
      </c>
      <c r="F107" s="20" t="s">
        <v>146</v>
      </c>
      <c r="G107" s="21">
        <v>11627.958000000001</v>
      </c>
      <c r="H107" s="22">
        <v>0</v>
      </c>
      <c r="I107" s="22">
        <f>ROUND(ROUND(H107,2)*ROUND(G107,3),2)</f>
        <v>0</v>
      </c>
      <c r="O107">
        <f>(I107*21)/100</f>
        <v>0</v>
      </c>
      <c r="P107" t="s">
        <v>10</v>
      </c>
    </row>
    <row r="108" spans="1:16" x14ac:dyDescent="0.2">
      <c r="A108" s="23" t="s">
        <v>43</v>
      </c>
      <c r="E108" s="24" t="s">
        <v>176</v>
      </c>
    </row>
    <row r="109" spans="1:16" ht="51" x14ac:dyDescent="0.2">
      <c r="A109" s="25" t="s">
        <v>45</v>
      </c>
      <c r="E109" s="26" t="s">
        <v>177</v>
      </c>
    </row>
    <row r="110" spans="1:16" ht="165.75" x14ac:dyDescent="0.2">
      <c r="A110" t="s">
        <v>47</v>
      </c>
      <c r="E110" s="24" t="s">
        <v>178</v>
      </c>
    </row>
    <row r="111" spans="1:16" x14ac:dyDescent="0.2">
      <c r="A111" s="17" t="s">
        <v>38</v>
      </c>
      <c r="B111" s="18" t="s">
        <v>179</v>
      </c>
      <c r="C111" s="18" t="s">
        <v>180</v>
      </c>
      <c r="D111" s="17" t="s">
        <v>40</v>
      </c>
      <c r="E111" s="19" t="s">
        <v>181</v>
      </c>
      <c r="F111" s="20" t="s">
        <v>83</v>
      </c>
      <c r="G111" s="21">
        <v>651</v>
      </c>
      <c r="H111" s="22">
        <v>0</v>
      </c>
      <c r="I111" s="22">
        <f>ROUND(ROUND(H111,2)*ROUND(G111,3),2)</f>
        <v>0</v>
      </c>
      <c r="O111">
        <f>(I111*21)/100</f>
        <v>0</v>
      </c>
      <c r="P111" t="s">
        <v>10</v>
      </c>
    </row>
    <row r="112" spans="1:16" ht="38.25" x14ac:dyDescent="0.2">
      <c r="A112" s="23" t="s">
        <v>43</v>
      </c>
      <c r="E112" s="24" t="s">
        <v>182</v>
      </c>
    </row>
    <row r="113" spans="1:18" ht="51" x14ac:dyDescent="0.2">
      <c r="A113" s="25" t="s">
        <v>45</v>
      </c>
      <c r="E113" s="26" t="s">
        <v>183</v>
      </c>
    </row>
    <row r="114" spans="1:18" ht="102" x14ac:dyDescent="0.2">
      <c r="A114" t="s">
        <v>47</v>
      </c>
      <c r="E114" s="24" t="s">
        <v>184</v>
      </c>
    </row>
    <row r="115" spans="1:18" ht="25.5" x14ac:dyDescent="0.2">
      <c r="A115" s="17" t="s">
        <v>38</v>
      </c>
      <c r="B115" s="18" t="s">
        <v>185</v>
      </c>
      <c r="C115" s="18" t="s">
        <v>186</v>
      </c>
      <c r="D115" s="17" t="s">
        <v>40</v>
      </c>
      <c r="E115" s="19" t="s">
        <v>187</v>
      </c>
      <c r="F115" s="20" t="s">
        <v>146</v>
      </c>
      <c r="G115" s="21">
        <v>11573.002</v>
      </c>
      <c r="H115" s="22">
        <v>0</v>
      </c>
      <c r="I115" s="22">
        <f>ROUND(ROUND(H115,2)*ROUND(G115,3),2)</f>
        <v>0</v>
      </c>
      <c r="O115">
        <f>(I115*21)/100</f>
        <v>0</v>
      </c>
      <c r="P115" t="s">
        <v>10</v>
      </c>
    </row>
    <row r="116" spans="1:18" x14ac:dyDescent="0.2">
      <c r="A116" s="23" t="s">
        <v>43</v>
      </c>
      <c r="E116" s="24" t="s">
        <v>188</v>
      </c>
    </row>
    <row r="117" spans="1:18" ht="51" x14ac:dyDescent="0.2">
      <c r="A117" s="25" t="s">
        <v>45</v>
      </c>
      <c r="E117" s="26" t="s">
        <v>189</v>
      </c>
    </row>
    <row r="118" spans="1:18" ht="357" x14ac:dyDescent="0.2">
      <c r="A118" t="s">
        <v>47</v>
      </c>
      <c r="E118" s="24" t="s">
        <v>190</v>
      </c>
    </row>
    <row r="119" spans="1:18" ht="25.5" x14ac:dyDescent="0.2">
      <c r="A119" s="17" t="s">
        <v>38</v>
      </c>
      <c r="B119" s="18" t="s">
        <v>191</v>
      </c>
      <c r="C119" s="18" t="s">
        <v>192</v>
      </c>
      <c r="D119" s="17" t="s">
        <v>40</v>
      </c>
      <c r="E119" s="19" t="s">
        <v>193</v>
      </c>
      <c r="F119" s="20" t="s">
        <v>146</v>
      </c>
      <c r="G119" s="21">
        <v>2.1</v>
      </c>
      <c r="H119" s="22">
        <v>0</v>
      </c>
      <c r="I119" s="22">
        <f>ROUND(ROUND(H119,2)*ROUND(G119,3),2)</f>
        <v>0</v>
      </c>
      <c r="O119">
        <f>(I119*21)/100</f>
        <v>0</v>
      </c>
      <c r="P119" t="s">
        <v>10</v>
      </c>
    </row>
    <row r="120" spans="1:18" ht="25.5" x14ac:dyDescent="0.2">
      <c r="A120" s="23" t="s">
        <v>43</v>
      </c>
      <c r="E120" s="24" t="s">
        <v>194</v>
      </c>
    </row>
    <row r="121" spans="1:18" ht="51" x14ac:dyDescent="0.2">
      <c r="A121" s="25" t="s">
        <v>45</v>
      </c>
      <c r="E121" s="26" t="s">
        <v>195</v>
      </c>
    </row>
    <row r="122" spans="1:18" ht="369.75" x14ac:dyDescent="0.2">
      <c r="A122" t="s">
        <v>47</v>
      </c>
      <c r="E122" s="24" t="s">
        <v>196</v>
      </c>
    </row>
    <row r="123" spans="1:18" ht="12.75" customHeight="1" x14ac:dyDescent="0.2">
      <c r="A123" s="3" t="s">
        <v>36</v>
      </c>
      <c r="B123" s="3"/>
      <c r="C123" s="27" t="s">
        <v>71</v>
      </c>
      <c r="D123" s="3"/>
      <c r="E123" s="15" t="s">
        <v>197</v>
      </c>
      <c r="F123" s="3"/>
      <c r="G123" s="3"/>
      <c r="H123" s="3"/>
      <c r="I123" s="28">
        <f>0+Q123</f>
        <v>0</v>
      </c>
      <c r="O123">
        <f>0+R123</f>
        <v>0</v>
      </c>
      <c r="Q123">
        <f>0+I124+I128+I132+I136+I140+I144+I148</f>
        <v>0</v>
      </c>
      <c r="R123">
        <f>0+O124+O128+O132+O136+O140+O144+O148</f>
        <v>0</v>
      </c>
    </row>
    <row r="124" spans="1:18" x14ac:dyDescent="0.2">
      <c r="A124" s="17" t="s">
        <v>38</v>
      </c>
      <c r="B124" s="18" t="s">
        <v>198</v>
      </c>
      <c r="C124" s="18" t="s">
        <v>199</v>
      </c>
      <c r="D124" s="17" t="s">
        <v>40</v>
      </c>
      <c r="E124" s="19" t="s">
        <v>200</v>
      </c>
      <c r="F124" s="20" t="s">
        <v>83</v>
      </c>
      <c r="G124" s="21">
        <v>8</v>
      </c>
      <c r="H124" s="22">
        <v>0</v>
      </c>
      <c r="I124" s="22">
        <f>ROUND(ROUND(H124,2)*ROUND(G124,3),2)</f>
        <v>0</v>
      </c>
      <c r="O124">
        <f>(I124*21)/100</f>
        <v>0</v>
      </c>
      <c r="P124" t="s">
        <v>10</v>
      </c>
    </row>
    <row r="125" spans="1:18" x14ac:dyDescent="0.2">
      <c r="A125" s="23" t="s">
        <v>43</v>
      </c>
      <c r="E125" s="24" t="s">
        <v>201</v>
      </c>
    </row>
    <row r="126" spans="1:18" ht="51" x14ac:dyDescent="0.2">
      <c r="A126" s="25" t="s">
        <v>45</v>
      </c>
      <c r="E126" s="26" t="s">
        <v>202</v>
      </c>
    </row>
    <row r="127" spans="1:18" ht="114.75" x14ac:dyDescent="0.2">
      <c r="A127" t="s">
        <v>47</v>
      </c>
      <c r="E127" s="24" t="s">
        <v>203</v>
      </c>
    </row>
    <row r="128" spans="1:18" x14ac:dyDescent="0.2">
      <c r="A128" s="17" t="s">
        <v>38</v>
      </c>
      <c r="B128" s="18" t="s">
        <v>204</v>
      </c>
      <c r="C128" s="18" t="s">
        <v>205</v>
      </c>
      <c r="D128" s="17" t="s">
        <v>40</v>
      </c>
      <c r="E128" s="19" t="s">
        <v>206</v>
      </c>
      <c r="F128" s="20" t="s">
        <v>83</v>
      </c>
      <c r="G128" s="21">
        <v>10</v>
      </c>
      <c r="H128" s="22">
        <v>0</v>
      </c>
      <c r="I128" s="22">
        <f>ROUND(ROUND(H128,2)*ROUND(G128,3),2)</f>
        <v>0</v>
      </c>
      <c r="O128">
        <f>(I128*21)/100</f>
        <v>0</v>
      </c>
      <c r="P128" t="s">
        <v>10</v>
      </c>
    </row>
    <row r="129" spans="1:16" ht="25.5" x14ac:dyDescent="0.2">
      <c r="A129" s="23" t="s">
        <v>43</v>
      </c>
      <c r="E129" s="24" t="s">
        <v>207</v>
      </c>
    </row>
    <row r="130" spans="1:16" ht="51" x14ac:dyDescent="0.2">
      <c r="A130" s="25" t="s">
        <v>45</v>
      </c>
      <c r="E130" s="26" t="s">
        <v>208</v>
      </c>
    </row>
    <row r="131" spans="1:16" ht="140.25" x14ac:dyDescent="0.2">
      <c r="A131" t="s">
        <v>47</v>
      </c>
      <c r="E131" s="24" t="s">
        <v>209</v>
      </c>
    </row>
    <row r="132" spans="1:16" x14ac:dyDescent="0.2">
      <c r="A132" s="17" t="s">
        <v>38</v>
      </c>
      <c r="B132" s="18" t="s">
        <v>210</v>
      </c>
      <c r="C132" s="18" t="s">
        <v>211</v>
      </c>
      <c r="D132" s="17" t="s">
        <v>40</v>
      </c>
      <c r="E132" s="19" t="s">
        <v>212</v>
      </c>
      <c r="F132" s="20" t="s">
        <v>83</v>
      </c>
      <c r="G132" s="21">
        <v>8</v>
      </c>
      <c r="H132" s="22">
        <v>0</v>
      </c>
      <c r="I132" s="22">
        <f>ROUND(ROUND(H132,2)*ROUND(G132,3),2)</f>
        <v>0</v>
      </c>
      <c r="O132">
        <f>(I132*21)/100</f>
        <v>0</v>
      </c>
      <c r="P132" t="s">
        <v>10</v>
      </c>
    </row>
    <row r="133" spans="1:16" ht="25.5" x14ac:dyDescent="0.2">
      <c r="A133" s="23" t="s">
        <v>43</v>
      </c>
      <c r="E133" s="24" t="s">
        <v>213</v>
      </c>
    </row>
    <row r="134" spans="1:16" ht="51" x14ac:dyDescent="0.2">
      <c r="A134" s="25" t="s">
        <v>45</v>
      </c>
      <c r="E134" s="26" t="s">
        <v>202</v>
      </c>
    </row>
    <row r="135" spans="1:16" ht="89.25" x14ac:dyDescent="0.2">
      <c r="A135" t="s">
        <v>47</v>
      </c>
      <c r="E135" s="24" t="s">
        <v>214</v>
      </c>
    </row>
    <row r="136" spans="1:16" ht="25.5" x14ac:dyDescent="0.2">
      <c r="A136" s="17" t="s">
        <v>38</v>
      </c>
      <c r="B136" s="18" t="s">
        <v>215</v>
      </c>
      <c r="C136" s="18" t="s">
        <v>216</v>
      </c>
      <c r="D136" s="17" t="s">
        <v>40</v>
      </c>
      <c r="E136" s="19" t="s">
        <v>217</v>
      </c>
      <c r="F136" s="20" t="s">
        <v>83</v>
      </c>
      <c r="G136" s="21">
        <v>8</v>
      </c>
      <c r="H136" s="22">
        <v>0</v>
      </c>
      <c r="I136" s="22">
        <f>ROUND(ROUND(H136,2)*ROUND(G136,3),2)</f>
        <v>0</v>
      </c>
      <c r="O136">
        <f>(I136*21)/100</f>
        <v>0</v>
      </c>
      <c r="P136" t="s">
        <v>10</v>
      </c>
    </row>
    <row r="137" spans="1:16" x14ac:dyDescent="0.2">
      <c r="A137" s="23" t="s">
        <v>43</v>
      </c>
      <c r="E137" s="24" t="s">
        <v>218</v>
      </c>
    </row>
    <row r="138" spans="1:16" ht="51" x14ac:dyDescent="0.2">
      <c r="A138" s="25" t="s">
        <v>45</v>
      </c>
      <c r="E138" s="26" t="s">
        <v>219</v>
      </c>
    </row>
    <row r="139" spans="1:16" ht="76.5" x14ac:dyDescent="0.2">
      <c r="A139" t="s">
        <v>47</v>
      </c>
      <c r="E139" s="24" t="s">
        <v>220</v>
      </c>
    </row>
    <row r="140" spans="1:16" x14ac:dyDescent="0.2">
      <c r="A140" s="17" t="s">
        <v>38</v>
      </c>
      <c r="B140" s="18" t="s">
        <v>221</v>
      </c>
      <c r="C140" s="18" t="s">
        <v>222</v>
      </c>
      <c r="D140" s="17" t="s">
        <v>40</v>
      </c>
      <c r="E140" s="19" t="s">
        <v>223</v>
      </c>
      <c r="F140" s="20" t="s">
        <v>83</v>
      </c>
      <c r="G140" s="21">
        <v>23</v>
      </c>
      <c r="H140" s="22">
        <v>0</v>
      </c>
      <c r="I140" s="22">
        <f>ROUND(ROUND(H140,2)*ROUND(G140,3),2)</f>
        <v>0</v>
      </c>
      <c r="O140">
        <f>(I140*21)/100</f>
        <v>0</v>
      </c>
      <c r="P140" t="s">
        <v>10</v>
      </c>
    </row>
    <row r="141" spans="1:16" x14ac:dyDescent="0.2">
      <c r="A141" s="23" t="s">
        <v>43</v>
      </c>
      <c r="E141" s="24" t="s">
        <v>224</v>
      </c>
    </row>
    <row r="142" spans="1:16" ht="51" x14ac:dyDescent="0.2">
      <c r="A142" s="25" t="s">
        <v>45</v>
      </c>
      <c r="E142" s="26" t="s">
        <v>225</v>
      </c>
    </row>
    <row r="143" spans="1:16" ht="114.75" x14ac:dyDescent="0.2">
      <c r="A143" t="s">
        <v>47</v>
      </c>
      <c r="E143" s="24" t="s">
        <v>226</v>
      </c>
    </row>
    <row r="144" spans="1:16" x14ac:dyDescent="0.2">
      <c r="A144" s="17" t="s">
        <v>38</v>
      </c>
      <c r="B144" s="18" t="s">
        <v>227</v>
      </c>
      <c r="C144" s="18" t="s">
        <v>228</v>
      </c>
      <c r="D144" s="17" t="s">
        <v>40</v>
      </c>
      <c r="E144" s="19" t="s">
        <v>229</v>
      </c>
      <c r="F144" s="20" t="s">
        <v>83</v>
      </c>
      <c r="G144" s="21">
        <v>23</v>
      </c>
      <c r="H144" s="22">
        <v>0</v>
      </c>
      <c r="I144" s="22">
        <f>ROUND(ROUND(H144,2)*ROUND(G144,3),2)</f>
        <v>0</v>
      </c>
      <c r="O144">
        <f>(I144*21)/100</f>
        <v>0</v>
      </c>
      <c r="P144" t="s">
        <v>10</v>
      </c>
    </row>
    <row r="145" spans="1:18" x14ac:dyDescent="0.2">
      <c r="A145" s="23" t="s">
        <v>43</v>
      </c>
      <c r="E145" s="24" t="s">
        <v>224</v>
      </c>
    </row>
    <row r="146" spans="1:18" ht="51" x14ac:dyDescent="0.2">
      <c r="A146" s="25" t="s">
        <v>45</v>
      </c>
      <c r="E146" s="26" t="s">
        <v>225</v>
      </c>
    </row>
    <row r="147" spans="1:18" ht="127.5" x14ac:dyDescent="0.2">
      <c r="A147" t="s">
        <v>47</v>
      </c>
      <c r="E147" s="24" t="s">
        <v>230</v>
      </c>
    </row>
    <row r="148" spans="1:18" x14ac:dyDescent="0.2">
      <c r="A148" s="17" t="s">
        <v>38</v>
      </c>
      <c r="B148" s="18" t="s">
        <v>231</v>
      </c>
      <c r="C148" s="18" t="s">
        <v>232</v>
      </c>
      <c r="D148" s="17" t="s">
        <v>40</v>
      </c>
      <c r="E148" s="19" t="s">
        <v>233</v>
      </c>
      <c r="F148" s="20" t="s">
        <v>83</v>
      </c>
      <c r="G148" s="21">
        <v>23</v>
      </c>
      <c r="H148" s="22">
        <v>0</v>
      </c>
      <c r="I148" s="22">
        <f>ROUND(ROUND(H148,2)*ROUND(G148,3),2)</f>
        <v>0</v>
      </c>
      <c r="O148">
        <f>(I148*21)/100</f>
        <v>0</v>
      </c>
      <c r="P148" t="s">
        <v>10</v>
      </c>
    </row>
    <row r="149" spans="1:18" x14ac:dyDescent="0.2">
      <c r="A149" s="23" t="s">
        <v>43</v>
      </c>
      <c r="E149" s="24" t="s">
        <v>224</v>
      </c>
    </row>
    <row r="150" spans="1:18" ht="51" x14ac:dyDescent="0.2">
      <c r="A150" s="25" t="s">
        <v>45</v>
      </c>
      <c r="E150" s="26" t="s">
        <v>225</v>
      </c>
    </row>
    <row r="151" spans="1:18" ht="140.25" x14ac:dyDescent="0.2">
      <c r="A151" t="s">
        <v>47</v>
      </c>
      <c r="E151" s="24" t="s">
        <v>234</v>
      </c>
    </row>
    <row r="152" spans="1:18" ht="12.75" customHeight="1" x14ac:dyDescent="0.2">
      <c r="A152" s="3" t="s">
        <v>36</v>
      </c>
      <c r="B152" s="3"/>
      <c r="C152" s="27" t="s">
        <v>34</v>
      </c>
      <c r="D152" s="3"/>
      <c r="E152" s="15" t="s">
        <v>235</v>
      </c>
      <c r="F152" s="3"/>
      <c r="G152" s="3"/>
      <c r="H152" s="3"/>
      <c r="I152" s="28">
        <f>0+Q152</f>
        <v>0</v>
      </c>
      <c r="O152">
        <f>0+R152</f>
        <v>0</v>
      </c>
      <c r="Q152">
        <f>0+I153+I157+I161+I165+I169+I173+I177+I181</f>
        <v>0</v>
      </c>
      <c r="R152">
        <f>0+O153+O157+O161+O165+O169+O173+O177+O181</f>
        <v>0</v>
      </c>
    </row>
    <row r="153" spans="1:18" x14ac:dyDescent="0.2">
      <c r="A153" s="17" t="s">
        <v>38</v>
      </c>
      <c r="B153" s="18" t="s">
        <v>236</v>
      </c>
      <c r="C153" s="18" t="s">
        <v>237</v>
      </c>
      <c r="D153" s="17" t="s">
        <v>40</v>
      </c>
      <c r="E153" s="19" t="s">
        <v>238</v>
      </c>
      <c r="F153" s="20" t="s">
        <v>239</v>
      </c>
      <c r="G153" s="21">
        <v>26</v>
      </c>
      <c r="H153" s="22">
        <v>0</v>
      </c>
      <c r="I153" s="22">
        <f>ROUND(ROUND(H153,2)*ROUND(G153,3),2)</f>
        <v>0</v>
      </c>
      <c r="O153">
        <f>(I153*21)/100</f>
        <v>0</v>
      </c>
      <c r="P153" t="s">
        <v>10</v>
      </c>
    </row>
    <row r="154" spans="1:18" ht="25.5" x14ac:dyDescent="0.2">
      <c r="A154" s="23" t="s">
        <v>43</v>
      </c>
      <c r="E154" s="24" t="s">
        <v>240</v>
      </c>
    </row>
    <row r="155" spans="1:18" ht="51" x14ac:dyDescent="0.2">
      <c r="A155" s="25" t="s">
        <v>45</v>
      </c>
      <c r="E155" s="26" t="s">
        <v>241</v>
      </c>
    </row>
    <row r="156" spans="1:18" ht="153" x14ac:dyDescent="0.2">
      <c r="A156" t="s">
        <v>47</v>
      </c>
      <c r="E156" s="24" t="s">
        <v>242</v>
      </c>
    </row>
    <row r="157" spans="1:18" x14ac:dyDescent="0.2">
      <c r="A157" s="17" t="s">
        <v>38</v>
      </c>
      <c r="B157" s="18" t="s">
        <v>243</v>
      </c>
      <c r="C157" s="18" t="s">
        <v>244</v>
      </c>
      <c r="D157" s="17" t="s">
        <v>40</v>
      </c>
      <c r="E157" s="19" t="s">
        <v>245</v>
      </c>
      <c r="F157" s="20" t="s">
        <v>130</v>
      </c>
      <c r="G157" s="21">
        <v>23188.383000000002</v>
      </c>
      <c r="H157" s="22">
        <v>0</v>
      </c>
      <c r="I157" s="22">
        <f>ROUND(ROUND(H157,2)*ROUND(G157,3),2)</f>
        <v>0</v>
      </c>
      <c r="O157">
        <f>(I157*21)/100</f>
        <v>0</v>
      </c>
      <c r="P157" t="s">
        <v>10</v>
      </c>
    </row>
    <row r="158" spans="1:18" x14ac:dyDescent="0.2">
      <c r="A158" s="23" t="s">
        <v>43</v>
      </c>
      <c r="E158" s="24" t="s">
        <v>246</v>
      </c>
    </row>
    <row r="159" spans="1:18" ht="51" x14ac:dyDescent="0.2">
      <c r="A159" s="25" t="s">
        <v>45</v>
      </c>
      <c r="E159" s="26" t="s">
        <v>247</v>
      </c>
    </row>
    <row r="160" spans="1:18" ht="140.25" x14ac:dyDescent="0.2">
      <c r="A160" t="s">
        <v>47</v>
      </c>
      <c r="E160" s="24" t="s">
        <v>248</v>
      </c>
    </row>
    <row r="161" spans="1:16" ht="25.5" x14ac:dyDescent="0.2">
      <c r="A161" s="17" t="s">
        <v>38</v>
      </c>
      <c r="B161" s="18" t="s">
        <v>249</v>
      </c>
      <c r="C161" s="18" t="s">
        <v>250</v>
      </c>
      <c r="D161" s="17" t="s">
        <v>40</v>
      </c>
      <c r="E161" s="19" t="s">
        <v>251</v>
      </c>
      <c r="F161" s="20" t="s">
        <v>252</v>
      </c>
      <c r="G161" s="21">
        <v>231883.83</v>
      </c>
      <c r="H161" s="22">
        <v>0</v>
      </c>
      <c r="I161" s="22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3" t="s">
        <v>43</v>
      </c>
      <c r="E162" s="24" t="s">
        <v>253</v>
      </c>
    </row>
    <row r="163" spans="1:16" ht="51" x14ac:dyDescent="0.2">
      <c r="A163" s="25" t="s">
        <v>45</v>
      </c>
      <c r="E163" s="26" t="s">
        <v>254</v>
      </c>
    </row>
    <row r="164" spans="1:16" ht="127.5" x14ac:dyDescent="0.2">
      <c r="A164" t="s">
        <v>47</v>
      </c>
      <c r="E164" s="24" t="s">
        <v>255</v>
      </c>
    </row>
    <row r="165" spans="1:16" x14ac:dyDescent="0.2">
      <c r="A165" s="17" t="s">
        <v>38</v>
      </c>
      <c r="B165" s="18" t="s">
        <v>256</v>
      </c>
      <c r="C165" s="18" t="s">
        <v>257</v>
      </c>
      <c r="D165" s="17" t="s">
        <v>40</v>
      </c>
      <c r="E165" s="19" t="s">
        <v>258</v>
      </c>
      <c r="F165" s="20" t="s">
        <v>146</v>
      </c>
      <c r="G165" s="21">
        <v>277.85599999999999</v>
      </c>
      <c r="H165" s="22">
        <v>0</v>
      </c>
      <c r="I165" s="22">
        <f>ROUND(ROUND(H165,2)*ROUND(G165,3),2)</f>
        <v>0</v>
      </c>
      <c r="O165">
        <f>(I165*21)/100</f>
        <v>0</v>
      </c>
      <c r="P165" t="s">
        <v>10</v>
      </c>
    </row>
    <row r="166" spans="1:16" ht="25.5" x14ac:dyDescent="0.2">
      <c r="A166" s="23" t="s">
        <v>43</v>
      </c>
      <c r="E166" s="24" t="s">
        <v>259</v>
      </c>
    </row>
    <row r="167" spans="1:16" ht="51" x14ac:dyDescent="0.2">
      <c r="A167" s="25" t="s">
        <v>45</v>
      </c>
      <c r="E167" s="26" t="s">
        <v>260</v>
      </c>
    </row>
    <row r="168" spans="1:16" ht="204" x14ac:dyDescent="0.2">
      <c r="A168" t="s">
        <v>47</v>
      </c>
      <c r="E168" s="24" t="s">
        <v>261</v>
      </c>
    </row>
    <row r="169" spans="1:16" ht="25.5" x14ac:dyDescent="0.2">
      <c r="A169" s="17" t="s">
        <v>38</v>
      </c>
      <c r="B169" s="18" t="s">
        <v>262</v>
      </c>
      <c r="C169" s="18" t="s">
        <v>263</v>
      </c>
      <c r="D169" s="17" t="s">
        <v>40</v>
      </c>
      <c r="E169" s="19" t="s">
        <v>264</v>
      </c>
      <c r="F169" s="20" t="s">
        <v>146</v>
      </c>
      <c r="G169" s="21">
        <v>11575.102000000001</v>
      </c>
      <c r="H169" s="22">
        <v>0</v>
      </c>
      <c r="I169" s="22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3" t="s">
        <v>43</v>
      </c>
      <c r="E170" s="24" t="s">
        <v>265</v>
      </c>
    </row>
    <row r="171" spans="1:16" ht="51" x14ac:dyDescent="0.2">
      <c r="A171" s="25" t="s">
        <v>45</v>
      </c>
      <c r="E171" s="26" t="s">
        <v>266</v>
      </c>
    </row>
    <row r="172" spans="1:16" ht="204" x14ac:dyDescent="0.2">
      <c r="A172" t="s">
        <v>47</v>
      </c>
      <c r="E172" s="24" t="s">
        <v>267</v>
      </c>
    </row>
    <row r="173" spans="1:16" ht="38.25" x14ac:dyDescent="0.2">
      <c r="A173" s="17" t="s">
        <v>38</v>
      </c>
      <c r="B173" s="18" t="s">
        <v>268</v>
      </c>
      <c r="C173" s="18" t="s">
        <v>269</v>
      </c>
      <c r="D173" s="17" t="s">
        <v>40</v>
      </c>
      <c r="E173" s="19" t="s">
        <v>270</v>
      </c>
      <c r="F173" s="20" t="s">
        <v>89</v>
      </c>
      <c r="G173" s="21">
        <v>144315.28</v>
      </c>
      <c r="H173" s="22">
        <v>0</v>
      </c>
      <c r="I173" s="22">
        <f>ROUND(ROUND(H173,2)*ROUND(G173,3),2)</f>
        <v>0</v>
      </c>
      <c r="O173">
        <f>(I173*21)/100</f>
        <v>0</v>
      </c>
      <c r="P173" t="s">
        <v>10</v>
      </c>
    </row>
    <row r="174" spans="1:16" ht="25.5" x14ac:dyDescent="0.2">
      <c r="A174" s="23" t="s">
        <v>43</v>
      </c>
      <c r="E174" s="24" t="s">
        <v>271</v>
      </c>
    </row>
    <row r="175" spans="1:16" ht="63.75" x14ac:dyDescent="0.2">
      <c r="A175" s="25" t="s">
        <v>45</v>
      </c>
      <c r="E175" s="26" t="s">
        <v>272</v>
      </c>
    </row>
    <row r="176" spans="1:16" ht="102" x14ac:dyDescent="0.2">
      <c r="A176" t="s">
        <v>47</v>
      </c>
      <c r="E176" s="24" t="s">
        <v>273</v>
      </c>
    </row>
    <row r="177" spans="1:16" ht="38.25" x14ac:dyDescent="0.2">
      <c r="A177" s="17" t="s">
        <v>38</v>
      </c>
      <c r="B177" s="18" t="s">
        <v>274</v>
      </c>
      <c r="C177" s="18" t="s">
        <v>275</v>
      </c>
      <c r="D177" s="17" t="s">
        <v>40</v>
      </c>
      <c r="E177" s="19" t="s">
        <v>276</v>
      </c>
      <c r="F177" s="20" t="s">
        <v>89</v>
      </c>
      <c r="G177" s="21">
        <v>97.2</v>
      </c>
      <c r="H177" s="22">
        <v>0</v>
      </c>
      <c r="I177" s="22">
        <f>ROUND(ROUND(H177,2)*ROUND(G177,3),2)</f>
        <v>0</v>
      </c>
      <c r="O177">
        <f>(I177*21)/100</f>
        <v>0</v>
      </c>
      <c r="P177" t="s">
        <v>10</v>
      </c>
    </row>
    <row r="178" spans="1:16" ht="25.5" x14ac:dyDescent="0.2">
      <c r="A178" s="23" t="s">
        <v>43</v>
      </c>
      <c r="E178" s="24" t="s">
        <v>277</v>
      </c>
    </row>
    <row r="179" spans="1:16" ht="51" x14ac:dyDescent="0.2">
      <c r="A179" s="25" t="s">
        <v>45</v>
      </c>
      <c r="E179" s="26" t="s">
        <v>278</v>
      </c>
    </row>
    <row r="180" spans="1:16" ht="102" x14ac:dyDescent="0.2">
      <c r="A180" t="s">
        <v>47</v>
      </c>
      <c r="E180" s="24" t="s">
        <v>273</v>
      </c>
    </row>
    <row r="181" spans="1:16" x14ac:dyDescent="0.2">
      <c r="A181" s="17" t="s">
        <v>38</v>
      </c>
      <c r="B181" s="18" t="s">
        <v>279</v>
      </c>
      <c r="C181" s="18" t="s">
        <v>280</v>
      </c>
      <c r="D181" s="17" t="s">
        <v>40</v>
      </c>
      <c r="E181" s="19" t="s">
        <v>281</v>
      </c>
      <c r="F181" s="20" t="s">
        <v>83</v>
      </c>
      <c r="G181" s="21">
        <v>237</v>
      </c>
      <c r="H181" s="22">
        <v>0</v>
      </c>
      <c r="I181" s="22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3" t="s">
        <v>43</v>
      </c>
      <c r="E182" s="24" t="s">
        <v>282</v>
      </c>
    </row>
    <row r="183" spans="1:16" ht="51" x14ac:dyDescent="0.2">
      <c r="A183" s="25" t="s">
        <v>45</v>
      </c>
      <c r="E183" s="26" t="s">
        <v>85</v>
      </c>
    </row>
    <row r="184" spans="1:16" ht="140.25" x14ac:dyDescent="0.2">
      <c r="A184" t="s">
        <v>47</v>
      </c>
      <c r="E184" s="24" t="s">
        <v>283</v>
      </c>
    </row>
  </sheetData>
  <mergeCells count="11">
    <mergeCell ref="A6:A7"/>
    <mergeCell ref="B6:B7"/>
    <mergeCell ref="C6:C7"/>
    <mergeCell ref="D6:D7"/>
    <mergeCell ref="E6:E7"/>
    <mergeCell ref="F6:F7"/>
    <mergeCell ref="G6:G7"/>
    <mergeCell ref="H6:I6"/>
    <mergeCell ref="C3:D3"/>
    <mergeCell ref="C4:D4"/>
    <mergeCell ref="C5:D5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04-17-01_SO 04-17-01.1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Mojžíšek Dominik Ing.</cp:lastModifiedBy>
  <dcterms:created xsi:type="dcterms:W3CDTF">2019-07-15T11:47:03Z</dcterms:created>
  <dcterms:modified xsi:type="dcterms:W3CDTF">2019-08-27T09:00:59Z</dcterms:modified>
</cp:coreProperties>
</file>